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C:\Users\Ekta20\OneDrive - Power Grid Corporation of India Limited\NR3's files - C&amp;M\Pre Award (Tendering)\Limited Tender\I0387 Backfilling work STONE PITCHING WORK-TLM PRAYAGRAJ-ekta\02.bidding documents\"/>
    </mc:Choice>
  </mc:AlternateContent>
  <xr:revisionPtr revIDLastSave="0" documentId="13_ncr:1_{F913D4A7-26EB-4C2C-AF91-D0EAE2655D78}" xr6:coauthVersionLast="47" xr6:coauthVersionMax="47" xr10:uidLastSave="{00000000-0000-0000-0000-000000000000}"/>
  <bookViews>
    <workbookView xWindow="-120" yWindow="-120" windowWidth="29040" windowHeight="15720" activeTab="3" xr2:uid="{CAC6EEEE-F808-48AE-865A-65731AA8EE3D}"/>
  </bookViews>
  <sheets>
    <sheet name="Bidder Name" sheetId="7" r:id="rId1"/>
    <sheet name="Bid Form" sheetId="1" r:id="rId2"/>
    <sheet name="Attachment 3" sheetId="8" r:id="rId3"/>
    <sheet name="Attachment 5" sheetId="4" r:id="rId4"/>
    <sheet name="Attachment 6" sheetId="3" r:id="rId5"/>
    <sheet name="Attachment 7" sheetId="5" r:id="rId6"/>
    <sheet name="Attachment 8" sheetId="6" r:id="rId7"/>
    <sheet name="Attachment 9" sheetId="11" r:id="rId8"/>
    <sheet name="Basic" sheetId="9" state="hidden" r:id="rId9"/>
    <sheet name="Hidden Data" sheetId="2" state="hidden" r:id="rId10"/>
  </sheets>
  <definedNames>
    <definedName name="_Hlk106630193" localSheetId="2">'Attachment 3'!$A$3</definedName>
    <definedName name="_Hlk106630429" localSheetId="2">'Attachment 3'!$A$33</definedName>
    <definedName name="_Hlk201741936" localSheetId="8">Basic!$B$3</definedName>
    <definedName name="_xlnm.Print_Area" localSheetId="2">'Attachment 3'!$A$1:$D$38</definedName>
    <definedName name="_xlnm.Print_Area" localSheetId="3">'Attachment 5'!$A$1:$E$39</definedName>
    <definedName name="_xlnm.Print_Area" localSheetId="4">'Attachment 6'!$A$1:$H$50</definedName>
    <definedName name="_xlnm.Print_Area" localSheetId="6">'Attachment 8'!$A$1:$F$71</definedName>
    <definedName name="_xlnm.Print_Area" localSheetId="1">'Bid Form'!$A$1:$I$48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 i="7" l="1"/>
  <c r="A5" i="11" s="1"/>
  <c r="C11" i="11"/>
  <c r="B21" i="1"/>
  <c r="F24" i="11"/>
  <c r="B24" i="11"/>
  <c r="F23" i="11"/>
  <c r="B23" i="11"/>
  <c r="C12" i="11"/>
  <c r="C10" i="11"/>
  <c r="C9" i="11"/>
  <c r="C8" i="11"/>
  <c r="C7" i="11"/>
  <c r="A1" i="7"/>
  <c r="A4" i="11" s="1"/>
  <c r="B6" i="8" l="1"/>
  <c r="B4" i="8"/>
  <c r="C11" i="1"/>
  <c r="C10" i="1"/>
  <c r="B48" i="1" l="1"/>
  <c r="B47" i="1"/>
  <c r="E48" i="1"/>
  <c r="E47" i="1"/>
  <c r="C3" i="1"/>
  <c r="C12" i="6"/>
  <c r="C11" i="6"/>
  <c r="C10" i="6"/>
  <c r="C9" i="6"/>
  <c r="C8" i="6"/>
  <c r="C7" i="6"/>
  <c r="F71" i="6"/>
  <c r="F70" i="6"/>
  <c r="B71" i="6"/>
  <c r="B70" i="6"/>
  <c r="A5" i="6"/>
  <c r="A4" i="6"/>
  <c r="F24" i="5"/>
  <c r="F23" i="5"/>
  <c r="B24" i="5"/>
  <c r="B23" i="5"/>
  <c r="C12" i="5"/>
  <c r="C11" i="5"/>
  <c r="C10" i="5"/>
  <c r="C9" i="5"/>
  <c r="C8" i="5"/>
  <c r="C7" i="5"/>
  <c r="A5" i="5"/>
  <c r="A4" i="5"/>
  <c r="E12" i="3"/>
  <c r="E11" i="3"/>
  <c r="E10" i="3"/>
  <c r="E9" i="3"/>
  <c r="E8" i="3"/>
  <c r="E7" i="3"/>
  <c r="A5" i="3"/>
  <c r="A4" i="3"/>
  <c r="G50" i="3"/>
  <c r="G49" i="3"/>
  <c r="B50" i="3"/>
  <c r="B49" i="3"/>
  <c r="A5" i="4"/>
  <c r="A4" i="4"/>
  <c r="C12" i="4"/>
  <c r="C11" i="4"/>
  <c r="C10" i="4"/>
  <c r="C9" i="4"/>
  <c r="C8" i="4"/>
  <c r="C7" i="4"/>
  <c r="D39" i="4"/>
  <c r="D38" i="4"/>
  <c r="B39" i="4"/>
  <c r="B38" i="4"/>
  <c r="F36" i="6"/>
  <c r="F38" i="6"/>
  <c r="C18" i="2"/>
  <c r="C14" i="2"/>
  <c r="C16" i="2"/>
  <c r="I15" i="1"/>
  <c r="H15" i="1"/>
  <c r="C12" i="2" l="1"/>
  <c r="B16" i="1" s="1"/>
</calcChain>
</file>

<file path=xl/sharedStrings.xml><?xml version="1.0" encoding="utf-8"?>
<sst xmlns="http://schemas.openxmlformats.org/spreadsheetml/2006/main" count="292" uniqueCount="220">
  <si>
    <t>Specification Number</t>
  </si>
  <si>
    <t>Enter following details of the Bidder</t>
  </si>
  <si>
    <t>Name of Bidder</t>
  </si>
  <si>
    <t>:</t>
  </si>
  <si>
    <t>Address of Bidder</t>
  </si>
  <si>
    <t>PIN</t>
  </si>
  <si>
    <t>Name</t>
  </si>
  <si>
    <t>Name Surmane</t>
  </si>
  <si>
    <t>Designation</t>
  </si>
  <si>
    <t>Title</t>
  </si>
  <si>
    <t>Mobile Number</t>
  </si>
  <si>
    <t>E-mail ID</t>
  </si>
  <si>
    <t>ns@xyz.com</t>
  </si>
  <si>
    <t>Date</t>
  </si>
  <si>
    <t>DD-MMM-YYYY</t>
  </si>
  <si>
    <t>Place</t>
  </si>
  <si>
    <t>India</t>
  </si>
  <si>
    <t>Information regarding Ex-employees of POWERGRID in our Organization</t>
  </si>
  <si>
    <t>Bidder's Name:</t>
  </si>
  <si>
    <t>Bidder's Address:</t>
  </si>
  <si>
    <t>PIN:</t>
  </si>
  <si>
    <t>To,</t>
  </si>
  <si>
    <t>Dear Sir,</t>
  </si>
  <si>
    <t>We declare that we are aware of and have gone through the “Code of Business Conduct and Ethics for Senior Management Personnel” and “Code of Business Conduct and Ethics for Board Members”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t>
  </si>
  <si>
    <t>Accordingly, we hereby furnish the details of ex-employees of POWERGRID who had retired/ resigned at the level of Chief General Manager and above from POWERGRID and subsequently have been employed by us:</t>
  </si>
  <si>
    <t>Sr. No.</t>
  </si>
  <si>
    <t>Name of the person with designation in POWERGRID</t>
  </si>
  <si>
    <t>Date of Retirement/ Resignation from POWERGRID</t>
  </si>
  <si>
    <t>Date of Joining and Designation in our Organization*</t>
  </si>
  <si>
    <t>(*)</t>
  </si>
  <si>
    <t xml:space="preserve">In case the date of joining in the bidder’s organization of such ex-employee is within 1 year from the date of retirement/ resignation from POWERGRID, No Objection Certificate/ approval from the Competent Authority must be furnished along with the bid or subsequent through clarification </t>
  </si>
  <si>
    <t>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t>
  </si>
  <si>
    <t>We further declare that any misrepresentation or submission of false/forged documents/ information in this regard shall be dealt with as per the provisions of the Integrity Pact and/or the Bidding Documents and/or POWERGRID’s policy and procedures.</t>
  </si>
  <si>
    <t>Date:</t>
  </si>
  <si>
    <t>Name:</t>
  </si>
  <si>
    <t>Place:</t>
  </si>
  <si>
    <t>Designation:</t>
  </si>
  <si>
    <t>Bidder's Name</t>
  </si>
  <si>
    <t>Bidder's Address</t>
  </si>
  <si>
    <t>To</t>
  </si>
  <si>
    <t>Dear Sir</t>
  </si>
  <si>
    <t>In accordance with the relevant provisions of the bidding documents inter-alia including for assessment of capacity and capability, we furnish herewith our data/details/ documents along with other information, as follows:</t>
  </si>
  <si>
    <t>Event</t>
  </si>
  <si>
    <t>Yes /No</t>
  </si>
  <si>
    <t>Whether there was Termination (#) of Contract(s) due to Contractor’s default</t>
  </si>
  <si>
    <t>Whether there was Encashment of CPG(s) due to non-performance</t>
  </si>
  <si>
    <t>Whether there was repeated failure of major equipment (s) while in service (*)</t>
  </si>
  <si>
    <t>Whether substantial portion of works (more than 50% of the Contract (**)) is sub-contracted, under an existing Contract</t>
  </si>
  <si>
    <t>Whether more than 25% of the Contract price (awarded value), in aggregate, is paid to sub- contractors/suppliers as Direct payment, under an existing Contract, due to financial position of Contractor</t>
  </si>
  <si>
    <t>Notes:</t>
  </si>
  <si>
    <t xml:space="preserve"> Information regarding events at Sr. No. 1 to 5 shall be furnished for events occurred during last one year under the contract(s) executed by bidder for POWERGRID (Owned as well as Consultancy).</t>
  </si>
  <si>
    <t>(#)</t>
  </si>
  <si>
    <t>In case POWERGRID has issued a letter in this regard wherein the firm has been put on hold from award of further contract(s) for a specified period and this specified period of hold is yet to expire, the bidder shall indicate “Yes” against this event.</t>
  </si>
  <si>
    <t>(**)</t>
  </si>
  <si>
    <t>For the purpose of working out 50% of the Contract, following shall be taken into account suitably:</t>
  </si>
  <si>
    <t>(a)</t>
  </si>
  <si>
    <t>Scope of the contract which is permissible to be sub-contracted as per bidding documents, shall be excluded.</t>
  </si>
  <si>
    <t>(b)</t>
  </si>
  <si>
    <t>Scope of the Contract which primarily relates to the Qualification Requirement (QR) of the bidder as illustrated below:</t>
  </si>
  <si>
    <t>Type of Package</t>
  </si>
  <si>
    <t>Main aspect of the QR</t>
  </si>
  <si>
    <t>Criteria for working out
50% of the Contract</t>
  </si>
  <si>
    <t>Conductor/ Insulator Package</t>
  </si>
  <si>
    <t>Manufacture &amp; Supply</t>
  </si>
  <si>
    <t>50% of the total supply of Conductor/ Insulator under the Contract</t>
  </si>
  <si>
    <t>Tower Package</t>
  </si>
  <si>
    <t>Construction of Transmission Line</t>
  </si>
  <si>
    <t>50% of the total Transmission Line construction under the Contract</t>
  </si>
  <si>
    <t>Substaion (AIS) Package</t>
  </si>
  <si>
    <t>Construction of bays</t>
  </si>
  <si>
    <t>50% of the total bays construction under the Contract</t>
  </si>
  <si>
    <t>Transformer/ Reactor Package</t>
  </si>
  <si>
    <t>50% of the total supply of Transformer/ Reactor under the Contract</t>
  </si>
  <si>
    <t>Substation (GIS) Package</t>
  </si>
  <si>
    <t>Manufacture &amp; Supply of GIS bays</t>
  </si>
  <si>
    <t>50% of the total supply of GIS bays under the Contract</t>
  </si>
  <si>
    <t>(@)</t>
  </si>
  <si>
    <t>Regarding Sr. No. 6, in case of ‘Yes’, following information shall be submitted additionally:</t>
  </si>
  <si>
    <t>We confirm that the above information/declarations and documents submitted in support of the same are true and correct to the best of our knowledge. We understand that any false declaration and/or misrepresentation of facts and/or false/forged documents/information may lead to our debarment from participation in Employer tenders and that our Bid Security/Contract Performance Guarantee may be forfeited besides other actions as deemed to be appropriate as per the provisions of the Bidding Documents/Integrity Pact/Employer’s policy.</t>
  </si>
  <si>
    <t>Information for E-payment, PF details, declaration regarding Micro/Small &amp; Medium Enterprises and other information</t>
  </si>
  <si>
    <t>We are furnishing the following details which include the Statutory Registration Numbers and details of Bank account for electronic payment.</t>
  </si>
  <si>
    <t>Name of the Supplier/Contractor in whose favour payment is to be made</t>
  </si>
  <si>
    <t>Address with PIN</t>
  </si>
  <si>
    <t>2 (a)</t>
  </si>
  <si>
    <t xml:space="preserve">Registerd Office </t>
  </si>
  <si>
    <t>2 (b)</t>
  </si>
  <si>
    <t xml:space="preserve">Branch Office </t>
  </si>
  <si>
    <t>Status of the Firm</t>
  </si>
  <si>
    <t>Proprietorship</t>
  </si>
  <si>
    <t>3 (a)</t>
  </si>
  <si>
    <t>Are you a Micro/Small/Medium Enterprise under Micro/Small &amp; Medium Enterprises Development Act 2006</t>
  </si>
  <si>
    <t>No</t>
  </si>
  <si>
    <t>3 (b)</t>
  </si>
  <si>
    <r>
      <t xml:space="preserve">Are you an MSE owned by SC/ST* entrepreneurs in line with Public Procurement Policy for Micro and Small Enterprises (MSEs) order 2012 including subsequent amendment/ notification/ order
</t>
    </r>
    <r>
      <rPr>
        <i/>
        <sz val="11.5"/>
        <color theme="1"/>
        <rFont val="Book Antiqua"/>
        <family val="1"/>
      </rPr>
      <t>(Please refer remarks at the end of the attachment)</t>
    </r>
  </si>
  <si>
    <t>Yes</t>
  </si>
  <si>
    <t xml:space="preserve">3 (c) </t>
  </si>
  <si>
    <t>Are you a MSE owned by women in line with Public Procurement Policy for Micro and Small Enterprises (MSEs) order 2012, Public Procurement Policy for Micro and Small Enterprises (MSEs) Amendment Order 2018 including subsequent amendment/ notification/ order</t>
  </si>
  <si>
    <t>Permanent Account Number (PAN)</t>
  </si>
  <si>
    <t>GSTIN Numbers</t>
  </si>
  <si>
    <t>5 (a)</t>
  </si>
  <si>
    <t>GSTIN in the Sates/UT from where the supply of goods will take place</t>
  </si>
  <si>
    <t>Name of State</t>
  </si>
  <si>
    <t>GSTIN Number</t>
  </si>
  <si>
    <t>(i)</t>
  </si>
  <si>
    <t>(ii)</t>
  </si>
  <si>
    <t>(iii)</t>
  </si>
  <si>
    <t>5 (b)</t>
  </si>
  <si>
    <t>GSTIN in the Sates/UT from where the supply of services will take place</t>
  </si>
  <si>
    <t>PF Registration Number</t>
  </si>
  <si>
    <r>
      <t xml:space="preserve">Bank Details </t>
    </r>
    <r>
      <rPr>
        <i/>
        <sz val="11.5"/>
        <color theme="1"/>
        <rFont val="Book Antiqua"/>
        <family val="1"/>
      </rPr>
      <t>(Scanned copy of cheque to be uploaded)</t>
    </r>
  </si>
  <si>
    <t>7 (a)</t>
  </si>
  <si>
    <t xml:space="preserve">Name of the Bank </t>
  </si>
  <si>
    <t>7 (b)</t>
  </si>
  <si>
    <t>Branch of the Bank</t>
  </si>
  <si>
    <t>7 (c)</t>
  </si>
  <si>
    <t>Address of the Bank</t>
  </si>
  <si>
    <t>7 (d)</t>
  </si>
  <si>
    <t>Account Number</t>
  </si>
  <si>
    <t xml:space="preserve">7 (e) </t>
  </si>
  <si>
    <t>Type of Account</t>
  </si>
  <si>
    <t>7 (f)</t>
  </si>
  <si>
    <t>MICR Code</t>
  </si>
  <si>
    <t>7 (g)</t>
  </si>
  <si>
    <t>IFSC of Branch of the Bank</t>
  </si>
  <si>
    <t>BID FORM</t>
  </si>
  <si>
    <t>Bid Proposal Ref. No.</t>
  </si>
  <si>
    <t xml:space="preserve">Name of Package: </t>
  </si>
  <si>
    <t>Specification No</t>
  </si>
  <si>
    <t>We have read and examined the bidding documents relating to subject package. We declare that the package, if awarded to us, shall be executed strictly in accordance with bidding documents except for the variations &amp; deviations all of which have been detailed out exhaustively in the Deviation Schedule.  We agree that any additional conditions, if found in the proposal other than those stated in Deviation Schedule, save those pertaining to any rebate offered, shall not be given effect to.</t>
  </si>
  <si>
    <t>Bid Security/ Earnest Money Deposit</t>
  </si>
  <si>
    <t>Bid Security</t>
  </si>
  <si>
    <t>Bank Guarantee</t>
  </si>
  <si>
    <t>Bid Validity</t>
  </si>
  <si>
    <t>Bid Prices</t>
  </si>
  <si>
    <t>Our total price is for the entire scope of the work as specified in the bidding documents.</t>
  </si>
  <si>
    <t>The rates and prices quoted by us include cost of all our obligations as per the bidding documents and are also deemed to include overheads and profits.</t>
  </si>
  <si>
    <t>Work Schedule</t>
  </si>
  <si>
    <t xml:space="preserve">We fully understand that the time schedule stipulated in bid documents is the essence of the Contract. If this bid is accepted by you, we agree to complete the entire scope in accordance with the completion schedule indicated in the bidding document. </t>
  </si>
  <si>
    <t>Security Deposit/ Contract Performance Guarantee</t>
  </si>
  <si>
    <t>We confirm that we stand committed to comply with all requirements of Social Accountability Standards i.e. SA 8000 (latest standard available at www.sa-intl.org) and maintain necessary records.</t>
  </si>
  <si>
    <t>We, hereby declare that only the persons or firms interested in this proposal as principal or principals are named herein and that no other company, persons or firms other than those herein mentioned, have any interest in this proposal or in the Contract, to be entered into, if we are awarded the Contract; and that this proposal is made without any connection with any other company/ person, firm or party like-wise submitting a proposal and that this proposal is in all respects for and in good faith without collusion or fraud.</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</si>
  <si>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</si>
  <si>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Thanking You</t>
  </si>
  <si>
    <t>Yours faithfully,</t>
  </si>
  <si>
    <t>Dessignation:</t>
  </si>
  <si>
    <t>Statement of Deviation</t>
  </si>
  <si>
    <t>Name and Address of Bidder:</t>
  </si>
  <si>
    <t>Power Grid Corporation of India Limited,</t>
  </si>
  <si>
    <t xml:space="preserve">Northern Region-III Headquarter </t>
  </si>
  <si>
    <t xml:space="preserve">2nd Floor, Plot No. – 2A/INS 02, Avadh Vihar Yojna, </t>
  </si>
  <si>
    <t>Amar Shaheed Path, Lucknow- 226002 (UP)</t>
  </si>
  <si>
    <t>Irrespective of whatever has been stated to the contrary anywhere else in our offer, only following are the deviations and variations from and exception to the specifications and bidding documents for the above men­tioned package.  These deviations and variations are exhaustive.  Except for these deviations, the Contract shall be executed as per your specifications and other bidding documents.  Further, we agree that additional conditions, if any, found in our offer other than those stated below, save that pertaining to any rebates offered shall not be given effect to.</t>
  </si>
  <si>
    <t>Description of Deviation</t>
  </si>
  <si>
    <t>Ref. of page, Clause &amp; Name of Documents</t>
  </si>
  <si>
    <t>Monetary implication of Deviation case of withdrawal * (in Rs.)</t>
  </si>
  <si>
    <t>* Note:</t>
  </si>
  <si>
    <t>Here the bidder should indicate the amount of money, if any, which he would charge extra (i.e. in addition to the rates quoted by him) for withdrawal, of his condition/ deviation.</t>
  </si>
  <si>
    <t>Date :</t>
  </si>
  <si>
    <t>Signature of Bidder:</t>
  </si>
  <si>
    <t xml:space="preserve">Name: </t>
  </si>
  <si>
    <t>Bid Form</t>
  </si>
  <si>
    <t>2.1 List</t>
  </si>
  <si>
    <t>Exempted</t>
  </si>
  <si>
    <t>DD/Pay Order</t>
  </si>
  <si>
    <t xml:space="preserve">Paid through POPU </t>
  </si>
  <si>
    <t>2.1 Type of Enterprise</t>
  </si>
  <si>
    <t>Micro</t>
  </si>
  <si>
    <t>Small</t>
  </si>
  <si>
    <t>Medium</t>
  </si>
  <si>
    <t>2.1 Text (1)</t>
  </si>
  <si>
    <t>2.1 Text (2)</t>
  </si>
  <si>
    <t>2.1 Text (3)</t>
  </si>
  <si>
    <t>2.1 Text (4)</t>
  </si>
  <si>
    <t>2.1 Text (5)</t>
  </si>
  <si>
    <t xml:space="preserve"> If we fail to keep the bid open as aforesaid or make any modifications in the terms and conditions of the bid which are not acceptable to the Purchaser, we agree that the Purchaser shall, without prejudice to any other right or remedy, be at liberty to forfeit the said Bid Security/ Earnest Money Deposit absolutely</t>
  </si>
  <si>
    <t>Bid Validity (days)</t>
  </si>
  <si>
    <t>Information</t>
  </si>
  <si>
    <t>Status of Firm</t>
  </si>
  <si>
    <t>Partnership Firm</t>
  </si>
  <si>
    <t>Private Limited Company</t>
  </si>
  <si>
    <t>Public Limited Company</t>
  </si>
  <si>
    <t>Saving Account</t>
  </si>
  <si>
    <t>Current Account</t>
  </si>
  <si>
    <t>Name of Package</t>
  </si>
  <si>
    <t>Regional Procurement Cell,</t>
  </si>
  <si>
    <t xml:space="preserve">Specification No.: </t>
  </si>
  <si>
    <t>Attachment-3</t>
  </si>
  <si>
    <t>Contact Person</t>
  </si>
  <si>
    <t>Attachment 5</t>
  </si>
  <si>
    <t>Attachment 6</t>
  </si>
  <si>
    <r>
      <t xml:space="preserve">Firm has been referred to NCLT under Insolvency &amp; Bankruptcy Code </t>
    </r>
    <r>
      <rPr>
        <i/>
        <sz val="11"/>
        <color theme="1"/>
        <rFont val="Book Antiqua"/>
        <family val="1"/>
      </rPr>
      <t>(IRP has been appointed or Liquidation proceedings have been initiated under IBC)</t>
    </r>
    <r>
      <rPr>
        <sz val="11"/>
        <color theme="1"/>
        <rFont val="Book Antiqua"/>
        <family val="1"/>
      </rPr>
      <t xml:space="preserve"> (@)</t>
    </r>
  </si>
  <si>
    <r>
      <t>Date on which the firm has been referred to NCLT under Insolvency &amp; Bankruptcy Code</t>
    </r>
    <r>
      <rPr>
        <i/>
        <sz val="11"/>
        <color theme="1"/>
        <rFont val="Book Antiqua"/>
        <family val="1"/>
      </rPr>
      <t xml:space="preserve"> (IRP has been appointed or Liquidation proceedings have been initiated under IBC)</t>
    </r>
  </si>
  <si>
    <r>
      <t xml:space="preserve">Whether the process under IBC has been concluded (Yes/No)
</t>
    </r>
    <r>
      <rPr>
        <i/>
        <sz val="11"/>
        <color theme="1"/>
        <rFont val="Book Antiqua"/>
        <family val="1"/>
      </rPr>
      <t>(If yes, supporting documents be submitted)</t>
    </r>
  </si>
  <si>
    <t>Power Grid Corporation of India Limited,
Regional Procurement Cell,
Northern Region-III Headquarter, 
2nd Floor, Plot No. – 2A/INS 02, Avadh Vihar Yojna, 
Amar Shaheed Path, Lucknow- 226002 (UP)</t>
  </si>
  <si>
    <r>
      <rPr>
        <b/>
        <sz val="11"/>
        <color theme="1"/>
        <rFont val="Book Antiqua"/>
        <family val="1"/>
      </rPr>
      <t>Power Grid Corporation of India Limited,
Regional Procurement Cell,</t>
    </r>
    <r>
      <rPr>
        <sz val="11"/>
        <color theme="1"/>
        <rFont val="Book Antiqua"/>
        <family val="1"/>
      </rPr>
      <t xml:space="preserve">
</t>
    </r>
    <r>
      <rPr>
        <b/>
        <sz val="11"/>
        <color theme="1"/>
        <rFont val="Book Antiqua"/>
        <family val="1"/>
      </rPr>
      <t>Northern Region-III Headquarter 
2nd Floor, Plot No. – 2A/INS 02, Avadh Vihar Yojna, 
Amar Shaheed Path, Lucknow- 226002 (UP)</t>
    </r>
  </si>
  <si>
    <t>Partial offloading under a Contrct and/or Facilitation beyond 10% of the Contract Price shall also be treated as Termination. 
For the said purpose, the Contract price means the Contract Price of the Facilities notwithstanding the Construction of the Contract</t>
  </si>
  <si>
    <t>Attachment 7</t>
  </si>
  <si>
    <t>Power Grid Corporation of India Limited,
Regional Procurement Cell,
Northern Region-III Headquarter 
2nd Floor, Plot No. – 2A/INS 02, Avadh Vihar Yojna, 
Amar Shaheed Path, Lucknow- 226002 (UP)</t>
  </si>
  <si>
    <t>Certification by the Bidder per order no. F.No.6/18/2019-PPD dated 23/07/2020 and F.No 7/10/2021-PPD (1) (Order Public Procurement No 4) dated 23.02.2023 issued by Public Procurement Division, Department of Expenditure, Ministry of Finance, Government of India (DoE Order)</t>
  </si>
  <si>
    <t xml:space="preserve">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and F.No 7/10/2021-PPD (1) (Order Public Procurement No 4) dated 23.02.2023  issued by Public Procurement Division, Department of Expenditure, Ministry of Finance, Government of India [hereinafter collectively “DoE Order’’] and any subsequent modifications/Amendments, if any. </t>
  </si>
  <si>
    <t>Particularly, we, the Bidder, have read the clause regarding restrictions on procurement from a ‘Bidder of a country which shares a land border with India’ and on sub-contracting to contractors from such countries.</t>
  </si>
  <si>
    <t>We certify that we, the bidder is  not from such a country or, if from such a country, has been registered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t>
  </si>
  <si>
    <t>We further declare that any misrepresentation or submission of false/forged document/information in this regard shall be dealt with as per the provisions of Integrity Pact and/or Bidding Documents and/or POWERGRID’s policy and procedures.</t>
  </si>
  <si>
    <t>Power Grid Corporation of India Limited,
Regional Procurement Center,
Northern Region-III Headquarter 
2nd Floor, Plot No. – 2A/INS 02, Avadh Vihar Yojna, 
Amar Shaheed Path, Lucknow- 226002 (UP)</t>
  </si>
  <si>
    <t>Attachment 8</t>
  </si>
  <si>
    <r>
      <rPr>
        <b/>
        <i/>
        <sz val="11"/>
        <color theme="1"/>
        <rFont val="Book Antiqua"/>
        <family val="1"/>
      </rPr>
      <t>Remarks:</t>
    </r>
    <r>
      <rPr>
        <sz val="11"/>
        <color theme="1"/>
        <rFont val="Book Antiqua"/>
        <family val="1"/>
      </rPr>
      <t xml:space="preserve">
The definition of MSEs owned by SC/ST is as given under:
(a) In case of proprietary MSE, proprietor(s) shall be SC/ST.
(b) In case of partnership MSE, the SC/ST partners shall be holding at least 51% shares in the unit.
(c) In case of Private Limited Companies, at least 51% share shall be held by SC/ST promoters.
</t>
    </r>
    <r>
      <rPr>
        <i/>
        <sz val="11"/>
        <color theme="1"/>
        <rFont val="Book Antiqua"/>
        <family val="1"/>
      </rPr>
      <t xml:space="preserve">Documentary evidence: </t>
    </r>
    <r>
      <rPr>
        <sz val="11"/>
        <color theme="1"/>
        <rFont val="Book Antiqua"/>
        <family val="1"/>
      </rPr>
      <t>Please provide scanned copy(ies) of the SC/ST certificate(s) issued by District Authority as applicable for SC/ST MSE category as per (a), (b) or (c) above.</t>
    </r>
  </si>
  <si>
    <t xml:space="preserve">Attachment 9 </t>
  </si>
  <si>
    <t xml:space="preserve">
Declaration by the bidder for ‘Code of Integrity for Public procurement’</t>
  </si>
  <si>
    <t>We also accept that in case of violation/transgression of this code by us in competing for or in executing the Contract, Employer has the right to take punitive measures as per the provisions of the Bidding Documents and/or POWERGRID’s policy and procedure.</t>
  </si>
  <si>
    <t>After the bid is accepted and the Contract is awarded to us, if we fail to commence the execution of the Contract to the satisfaction of the Employer, we agree that the Employer shall without prejudice to any other right or remedy be at liberty to forfeit the said Bid Security/ Earnest Money Deposit absolutely.</t>
  </si>
  <si>
    <t>We understand that any arithmatical error in the Bill of quantities (BoQ)  shall be corrected as per provision of bidding document. We agree to perform the Contract, if awarded to us, with the corrected prices.</t>
  </si>
  <si>
    <t>We declare that items left blank in the BoQ will be deemed to have been included in other items. The total for BoQ shall be deemed to be the total price for executing the facilities covered under the BoQ in complete, whether or not each individual item has been priced.</t>
  </si>
  <si>
    <t>We further agree that if we delay the submisssion of Security Deposit/ Contract Performance Guarantee, the Employer shall be at liberty to impose suitable recovery for the period of delay as per the policy of Employer's organization in vogue.</t>
  </si>
  <si>
    <t>Declaration by the bidder regarding events encountered</t>
  </si>
  <si>
    <t>(a)
(b)
(c )</t>
  </si>
  <si>
    <t>We agree that if our proposal is accepted, we shall abide by the relevant clauses in   Conditions of Contract pertaining to submission of Security Deposit/ Contract Performance Guarantee</t>
  </si>
  <si>
    <t xml:space="preserve">1.0 We have read the provisions of the bidding documents regarding abiding by the ‘Code of Integrity for Public Procurement’. Accordingly, we hereby declare that we shall abide by the ‘Code of Integrity for Public Procurement’ as mentioned under ITB Clause 21 of the Bidding Documents. 
The details of any previous transgressions of the code of integrity with any entity in any country during the last three years or of being debarred by any other Procuring Entity are as under:
</t>
  </si>
  <si>
    <r>
      <t xml:space="preserve">Power Grid Corporation of India Limited,
</t>
    </r>
    <r>
      <rPr>
        <sz val="11"/>
        <color theme="1"/>
        <rFont val="Book Antiqua"/>
        <family val="1"/>
      </rPr>
      <t>Regional Procurement Cell,
Northern Region-III Headquarter 
2nd Floor, Plot No. – 2A/INS 02, Avadh Vihar Yojna, 
Amar Shaheed Path, Lucknow- 226002 (UP)</t>
    </r>
  </si>
  <si>
    <t>Backfilling work and stone pitching workfor two years at several towers of EHV transmission lines under jurisdiction of TLM office of POWERGRID at Prayagraj</t>
  </si>
  <si>
    <t>Specification No. NR3/NT/W-CIVIL/DOM/K00/25/11792 (RFx No. 5005011809)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</si>
</sst>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 #,##0.00_ ;_ * \-#,##0.00_ ;_ * &quot;-&quot;??_ ;_ @_ "/>
    <numFmt numFmtId="164" formatCode="0.0"/>
  </numFmts>
  <fonts count="23" x14ac:knownFonts="1">
    <font>
      <sz val="11"/>
      <color theme="1"/>
      <name val="Aptos Narrow"/>
      <family val="2"/>
      <scheme val="minor"/>
    </font>
    <font>
      <sz val="11.5"/>
      <color theme="1"/>
      <name val="Book Antiqua"/>
      <family val="1"/>
    </font>
    <font>
      <sz val="11"/>
      <color theme="1"/>
      <name val="Aptos Narrow"/>
      <family val="2"/>
      <scheme val="minor"/>
    </font>
    <font>
      <b/>
      <sz val="11.5"/>
      <color theme="1"/>
      <name val="Book Antiqua"/>
      <family val="1"/>
    </font>
    <font>
      <u/>
      <sz val="11"/>
      <color theme="10"/>
      <name val="Aptos Narrow"/>
      <family val="2"/>
      <scheme val="minor"/>
    </font>
    <font>
      <i/>
      <sz val="11.5"/>
      <color theme="1"/>
      <name val="Book Antiqua"/>
      <family val="1"/>
    </font>
    <font>
      <b/>
      <i/>
      <sz val="11.5"/>
      <color theme="1"/>
      <name val="Book Antiqua"/>
      <family val="1"/>
    </font>
    <font>
      <b/>
      <sz val="12"/>
      <color theme="1"/>
      <name val="Book Antiqua"/>
      <family val="1"/>
    </font>
    <font>
      <i/>
      <sz val="11.5"/>
      <color rgb="FFFF0000"/>
      <name val="Book Antiqua"/>
      <family val="1"/>
    </font>
    <font>
      <sz val="11.5"/>
      <color theme="0"/>
      <name val="Book Antiqua"/>
      <family val="1"/>
    </font>
    <font>
      <b/>
      <u/>
      <sz val="11.5"/>
      <color theme="1"/>
      <name val="Book Antiqua"/>
      <family val="1"/>
    </font>
    <font>
      <b/>
      <i/>
      <sz val="11"/>
      <color theme="1"/>
      <name val="Book Antiqua"/>
      <family val="1"/>
    </font>
    <font>
      <b/>
      <sz val="13"/>
      <color theme="1"/>
      <name val="Book Antiqua"/>
      <family val="1"/>
    </font>
    <font>
      <i/>
      <sz val="11"/>
      <color theme="1"/>
      <name val="Book Antiqua"/>
      <family val="1"/>
    </font>
    <font>
      <b/>
      <sz val="11"/>
      <color theme="1"/>
      <name val="Aptos Narrow"/>
      <family val="2"/>
      <scheme val="minor"/>
    </font>
    <font>
      <b/>
      <u/>
      <sz val="14"/>
      <color theme="1"/>
      <name val="Book Antiqua"/>
      <family val="1"/>
    </font>
    <font>
      <b/>
      <sz val="11"/>
      <color theme="1"/>
      <name val="Book Antiqua"/>
      <family val="1"/>
    </font>
    <font>
      <sz val="10"/>
      <name val="Book Antiqua"/>
      <family val="1"/>
    </font>
    <font>
      <b/>
      <sz val="11"/>
      <name val="Arial"/>
      <family val="2"/>
    </font>
    <font>
      <b/>
      <sz val="11.5"/>
      <color theme="3" tint="0.499984740745262"/>
      <name val="Book Antiqua"/>
      <family val="1"/>
    </font>
    <font>
      <sz val="11"/>
      <color theme="3" tint="0.499984740745262"/>
      <name val="Aptos Narrow"/>
      <family val="2"/>
      <scheme val="minor"/>
    </font>
    <font>
      <sz val="11"/>
      <color theme="1"/>
      <name val="Book Antiqua"/>
      <family val="1"/>
    </font>
    <font>
      <b/>
      <sz val="11"/>
      <name val="Book Antiqua"/>
      <family val="1"/>
    </font>
  </fonts>
  <fills count="8">
    <fill>
      <patternFill patternType="none"/>
    </fill>
    <fill>
      <patternFill patternType="gray125"/>
    </fill>
    <fill>
      <patternFill patternType="solid">
        <fgColor theme="9" tint="0.79998168889431442"/>
        <bgColor indexed="64"/>
      </patternFill>
    </fill>
    <fill>
      <patternFill patternType="solid">
        <fgColor theme="2"/>
        <bgColor indexed="64"/>
      </patternFill>
    </fill>
    <fill>
      <patternFill patternType="solid">
        <fgColor rgb="FF3333FF"/>
        <bgColor indexed="64"/>
      </patternFill>
    </fill>
    <fill>
      <patternFill patternType="solid">
        <fgColor rgb="FFCCFFCC"/>
        <bgColor indexed="64"/>
      </patternFill>
    </fill>
    <fill>
      <patternFill patternType="solid">
        <fgColor indexed="42"/>
        <bgColor indexed="64"/>
      </patternFill>
    </fill>
    <fill>
      <patternFill patternType="solid">
        <fgColor theme="6" tint="0.799981688894314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diagonal/>
    </border>
    <border>
      <left style="thick">
        <color auto="1"/>
      </left>
      <right style="thick">
        <color auto="1"/>
      </right>
      <top style="thick">
        <color auto="1"/>
      </top>
      <bottom style="thick">
        <color auto="1"/>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thick">
        <color auto="1"/>
      </left>
      <right style="medium">
        <color indexed="64"/>
      </right>
      <top style="medium">
        <color indexed="64"/>
      </top>
      <bottom/>
      <diagonal/>
    </border>
    <border>
      <left style="thick">
        <color auto="1"/>
      </left>
      <right style="medium">
        <color indexed="64"/>
      </right>
      <top/>
      <bottom/>
      <diagonal/>
    </border>
    <border>
      <left style="thick">
        <color auto="1"/>
      </left>
      <right style="medium">
        <color indexed="64"/>
      </right>
      <top/>
      <bottom style="medium">
        <color indexed="64"/>
      </bottom>
      <diagonal/>
    </border>
    <border>
      <left style="thick">
        <color auto="1"/>
      </left>
      <right/>
      <top/>
      <bottom style="medium">
        <color indexed="64"/>
      </bottom>
      <diagonal/>
    </border>
    <border>
      <left/>
      <right style="thick">
        <color auto="1"/>
      </right>
      <top/>
      <bottom style="medium">
        <color indexed="64"/>
      </bottom>
      <diagonal/>
    </border>
    <border>
      <left style="thick">
        <color auto="1"/>
      </left>
      <right style="medium">
        <color indexed="64"/>
      </right>
      <top style="medium">
        <color indexed="64"/>
      </top>
      <bottom style="medium">
        <color indexed="64"/>
      </bottom>
      <diagonal/>
    </border>
    <border>
      <left/>
      <right style="thick">
        <color auto="1"/>
      </right>
      <top style="medium">
        <color indexed="64"/>
      </top>
      <bottom style="medium">
        <color indexed="64"/>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style="thick">
        <color auto="1"/>
      </right>
      <top style="medium">
        <color indexed="64"/>
      </top>
      <bottom/>
      <diagonal/>
    </border>
    <border>
      <left style="thick">
        <color auto="1"/>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thick">
        <color auto="1"/>
      </right>
      <top style="medium">
        <color indexed="64"/>
      </top>
      <bottom style="thin">
        <color auto="1"/>
      </bottom>
      <diagonal/>
    </border>
    <border>
      <left style="thick">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ck">
        <color auto="1"/>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thick">
        <color auto="1"/>
      </right>
      <top style="thin">
        <color auto="1"/>
      </top>
      <bottom style="medium">
        <color indexed="64"/>
      </bottom>
      <diagonal/>
    </border>
  </borders>
  <cellStyleXfs count="4">
    <xf numFmtId="0" fontId="0" fillId="0" borderId="0"/>
    <xf numFmtId="43" fontId="2" fillId="0" borderId="0" applyFont="0" applyFill="0" applyBorder="0" applyAlignment="0" applyProtection="0"/>
    <xf numFmtId="0" fontId="4" fillId="0" borderId="0" applyNumberFormat="0" applyFill="0" applyBorder="0" applyAlignment="0" applyProtection="0"/>
    <xf numFmtId="0" fontId="17" fillId="0" borderId="0"/>
  </cellStyleXfs>
  <cellXfs count="229">
    <xf numFmtId="0" fontId="0" fillId="0" borderId="0" xfId="0"/>
    <xf numFmtId="0" fontId="1" fillId="0" borderId="0" xfId="0" applyFont="1" applyAlignment="1">
      <alignment vertical="top"/>
    </xf>
    <xf numFmtId="0" fontId="1" fillId="0" borderId="0" xfId="0" applyFont="1" applyAlignment="1">
      <alignment vertical="top" wrapText="1"/>
    </xf>
    <xf numFmtId="0" fontId="1" fillId="0" borderId="0" xfId="0" applyFont="1" applyAlignment="1">
      <alignment horizontal="justify" vertical="top" wrapText="1"/>
    </xf>
    <xf numFmtId="0" fontId="1" fillId="0" borderId="0" xfId="0" applyFont="1" applyAlignment="1">
      <alignment horizontal="center" vertical="top"/>
    </xf>
    <xf numFmtId="0" fontId="1" fillId="0" borderId="0" xfId="0" applyFont="1" applyAlignment="1">
      <alignment horizontal="left" vertical="top" wrapText="1"/>
    </xf>
    <xf numFmtId="0" fontId="1" fillId="0" borderId="0" xfId="0" applyFont="1"/>
    <xf numFmtId="0" fontId="3" fillId="0" borderId="0" xfId="0" applyFont="1"/>
    <xf numFmtId="0" fontId="1" fillId="0" borderId="1" xfId="0" applyFont="1" applyBorder="1" applyAlignment="1">
      <alignment horizontal="center" vertical="top"/>
    </xf>
    <xf numFmtId="0" fontId="5" fillId="0" borderId="1" xfId="0" applyFont="1" applyBorder="1" applyAlignment="1">
      <alignment horizontal="center" vertical="top"/>
    </xf>
    <xf numFmtId="0" fontId="3" fillId="0" borderId="0" xfId="0" applyFont="1" applyAlignment="1">
      <alignment horizontal="right" vertical="top"/>
    </xf>
    <xf numFmtId="0" fontId="1" fillId="0" borderId="1" xfId="0" applyFont="1" applyBorder="1" applyAlignment="1">
      <alignment vertical="top"/>
    </xf>
    <xf numFmtId="0" fontId="3" fillId="0" borderId="0" xfId="0" applyFont="1" applyAlignment="1">
      <alignment vertical="top" wrapText="1"/>
    </xf>
    <xf numFmtId="0" fontId="1" fillId="0" borderId="1" xfId="0" applyFont="1" applyBorder="1" applyAlignment="1">
      <alignment horizontal="left" vertical="top"/>
    </xf>
    <xf numFmtId="0" fontId="1" fillId="3" borderId="0" xfId="0" applyFont="1" applyFill="1" applyAlignment="1">
      <alignment vertical="top"/>
    </xf>
    <xf numFmtId="0" fontId="1" fillId="0" borderId="1" xfId="0" applyFont="1" applyBorder="1" applyAlignment="1">
      <alignment horizontal="right" vertical="top"/>
    </xf>
    <xf numFmtId="164" fontId="1" fillId="0" borderId="1" xfId="0" applyNumberFormat="1" applyFont="1" applyBorder="1" applyAlignment="1">
      <alignment horizontal="left" vertical="top"/>
    </xf>
    <xf numFmtId="0" fontId="3" fillId="0" borderId="0" xfId="0" applyFont="1" applyAlignment="1">
      <alignment horizontal="center" vertical="top"/>
    </xf>
    <xf numFmtId="0" fontId="0" fillId="0" borderId="0" xfId="0" applyAlignment="1">
      <alignment horizontal="left" vertical="top" wrapText="1"/>
    </xf>
    <xf numFmtId="0" fontId="3" fillId="0" borderId="0" xfId="0" applyFont="1" applyAlignment="1">
      <alignment vertical="top"/>
    </xf>
    <xf numFmtId="0" fontId="3" fillId="0" borderId="0" xfId="0" applyFont="1" applyAlignment="1">
      <alignment horizontal="left" vertical="top" wrapText="1"/>
    </xf>
    <xf numFmtId="0" fontId="3" fillId="0" borderId="0" xfId="0" applyFont="1" applyAlignment="1">
      <alignment horizontal="right" vertical="top" wrapText="1"/>
    </xf>
    <xf numFmtId="0" fontId="1" fillId="0" borderId="0" xfId="0" applyFont="1" applyAlignment="1">
      <alignment horizontal="justify" vertical="top"/>
    </xf>
    <xf numFmtId="0" fontId="1" fillId="3" borderId="0" xfId="0" applyFont="1" applyFill="1" applyAlignment="1">
      <alignment vertical="top" wrapText="1"/>
    </xf>
    <xf numFmtId="0" fontId="9" fillId="0" borderId="0" xfId="0" applyFont="1" applyAlignment="1">
      <alignment vertical="top"/>
    </xf>
    <xf numFmtId="0" fontId="10" fillId="0" borderId="6" xfId="0" applyFont="1" applyBorder="1" applyAlignment="1">
      <alignment vertical="top"/>
    </xf>
    <xf numFmtId="0" fontId="1" fillId="0" borderId="7" xfId="0" applyFont="1" applyBorder="1" applyAlignment="1">
      <alignment vertical="top"/>
    </xf>
    <xf numFmtId="0" fontId="3" fillId="5" borderId="1" xfId="0" applyFont="1" applyFill="1" applyBorder="1" applyAlignment="1" applyProtection="1">
      <alignment vertical="top"/>
      <protection locked="0"/>
    </xf>
    <xf numFmtId="0" fontId="1" fillId="5" borderId="1" xfId="0" applyFont="1" applyFill="1" applyBorder="1" applyAlignment="1" applyProtection="1">
      <alignment horizontal="left" vertical="top"/>
      <protection locked="0"/>
    </xf>
    <xf numFmtId="0" fontId="1" fillId="5" borderId="1" xfId="0" applyFont="1" applyFill="1" applyBorder="1" applyAlignment="1" applyProtection="1">
      <alignment vertical="top"/>
      <protection locked="0"/>
    </xf>
    <xf numFmtId="0" fontId="4" fillId="5" borderId="1" xfId="2" applyFill="1" applyBorder="1" applyAlignment="1" applyProtection="1">
      <alignment vertical="top"/>
      <protection locked="0"/>
    </xf>
    <xf numFmtId="14" fontId="1" fillId="5" borderId="1" xfId="0" applyNumberFormat="1" applyFont="1" applyFill="1" applyBorder="1" applyAlignment="1" applyProtection="1">
      <alignment vertical="top"/>
      <protection locked="0"/>
    </xf>
    <xf numFmtId="14" fontId="1" fillId="5" borderId="1" xfId="0" applyNumberFormat="1" applyFont="1" applyFill="1" applyBorder="1" applyAlignment="1" applyProtection="1">
      <alignment horizontal="center" vertical="top"/>
      <protection locked="0"/>
    </xf>
    <xf numFmtId="0" fontId="1" fillId="5" borderId="1" xfId="0" applyFont="1" applyFill="1" applyBorder="1" applyAlignment="1" applyProtection="1">
      <alignment horizontal="center" vertical="top"/>
      <protection locked="0"/>
    </xf>
    <xf numFmtId="0" fontId="3" fillId="0" borderId="0" xfId="0" applyFont="1" applyAlignment="1">
      <alignment horizontal="justify" vertical="center"/>
    </xf>
    <xf numFmtId="0" fontId="6" fillId="0" borderId="16" xfId="0" applyFont="1" applyBorder="1" applyAlignment="1">
      <alignment horizontal="justify" vertical="center" wrapText="1"/>
    </xf>
    <xf numFmtId="0" fontId="0" fillId="0" borderId="27" xfId="0" applyBorder="1"/>
    <xf numFmtId="0" fontId="7" fillId="0" borderId="26" xfId="0" applyFont="1" applyBorder="1" applyAlignment="1">
      <alignment horizontal="center" vertical="center"/>
    </xf>
    <xf numFmtId="0" fontId="3" fillId="0" borderId="26" xfId="0" applyFont="1" applyBorder="1" applyAlignment="1">
      <alignment horizontal="left" vertical="center"/>
    </xf>
    <xf numFmtId="0" fontId="3" fillId="0" borderId="26" xfId="0" applyFont="1" applyBorder="1" applyAlignment="1">
      <alignment horizontal="justify" vertical="center"/>
    </xf>
    <xf numFmtId="0" fontId="6" fillId="0" borderId="26" xfId="0" applyFont="1" applyBorder="1" applyAlignment="1">
      <alignment horizontal="center" vertical="center"/>
    </xf>
    <xf numFmtId="0" fontId="1" fillId="0" borderId="26" xfId="0" applyFont="1" applyBorder="1" applyAlignment="1">
      <alignment horizontal="justify" vertical="center"/>
    </xf>
    <xf numFmtId="0" fontId="6" fillId="0" borderId="33" xfId="0" applyFont="1" applyBorder="1" applyAlignment="1">
      <alignment horizontal="justify" vertical="center" wrapText="1"/>
    </xf>
    <xf numFmtId="0" fontId="6" fillId="0" borderId="34" xfId="0" applyFont="1" applyBorder="1" applyAlignment="1">
      <alignment horizontal="justify" vertical="center" wrapText="1"/>
    </xf>
    <xf numFmtId="0" fontId="16" fillId="0" borderId="26" xfId="0" applyFont="1" applyBorder="1" applyAlignment="1">
      <alignment horizontal="justify" vertical="center"/>
    </xf>
    <xf numFmtId="0" fontId="6" fillId="0" borderId="26" xfId="0" applyFont="1" applyBorder="1" applyAlignment="1">
      <alignment vertical="center" wrapText="1"/>
    </xf>
    <xf numFmtId="0" fontId="1" fillId="0" borderId="0" xfId="0" applyFont="1" applyAlignment="1">
      <alignment horizontal="right" vertical="center" wrapText="1"/>
    </xf>
    <xf numFmtId="0" fontId="1" fillId="0" borderId="26" xfId="0" applyFont="1" applyBorder="1" applyAlignment="1">
      <alignment vertical="center" wrapText="1"/>
    </xf>
    <xf numFmtId="0" fontId="5" fillId="0" borderId="0" xfId="0" applyFont="1" applyAlignment="1">
      <alignment horizontal="right" vertical="center" wrapText="1"/>
    </xf>
    <xf numFmtId="0" fontId="1" fillId="0" borderId="35" xfId="0" applyFont="1" applyBorder="1" applyAlignment="1">
      <alignment vertical="center" wrapText="1"/>
    </xf>
    <xf numFmtId="0" fontId="5" fillId="0" borderId="36" xfId="0" applyFont="1" applyBorder="1" applyAlignment="1">
      <alignment horizontal="right" vertical="center" wrapText="1"/>
    </xf>
    <xf numFmtId="0" fontId="0" fillId="0" borderId="37" xfId="0" applyBorder="1"/>
    <xf numFmtId="0" fontId="20" fillId="0" borderId="0" xfId="0" applyFont="1"/>
    <xf numFmtId="0" fontId="0" fillId="0" borderId="22" xfId="0" applyBorder="1"/>
    <xf numFmtId="0" fontId="16" fillId="0" borderId="0" xfId="0" applyFont="1" applyAlignment="1">
      <alignment horizontal="right" vertical="top"/>
    </xf>
    <xf numFmtId="0" fontId="21" fillId="0" borderId="0" xfId="0" applyFont="1" applyAlignment="1">
      <alignment horizontal="justify" vertical="top" wrapText="1"/>
    </xf>
    <xf numFmtId="0" fontId="11" fillId="0" borderId="1" xfId="0" applyFont="1" applyBorder="1" applyAlignment="1">
      <alignment vertical="top"/>
    </xf>
    <xf numFmtId="0" fontId="11" fillId="0" borderId="1" xfId="0" applyFont="1" applyBorder="1" applyAlignment="1">
      <alignment horizontal="center" vertical="top" wrapText="1"/>
    </xf>
    <xf numFmtId="0" fontId="11" fillId="0" borderId="1" xfId="0" applyFont="1" applyBorder="1" applyAlignment="1">
      <alignment vertical="top" wrapText="1"/>
    </xf>
    <xf numFmtId="0" fontId="21" fillId="0" borderId="0" xfId="0" applyFont="1" applyAlignment="1">
      <alignment vertical="top"/>
    </xf>
    <xf numFmtId="0" fontId="16" fillId="0" borderId="0" xfId="0" applyFont="1" applyAlignment="1">
      <alignment horizontal="center" vertical="top"/>
    </xf>
    <xf numFmtId="0" fontId="16" fillId="0" borderId="0" xfId="0" applyFont="1" applyAlignment="1">
      <alignment horizontal="left" vertical="top"/>
    </xf>
    <xf numFmtId="0" fontId="16" fillId="0" borderId="0" xfId="0" applyFont="1" applyAlignment="1">
      <alignment vertical="top"/>
    </xf>
    <xf numFmtId="0" fontId="21" fillId="0" borderId="0" xfId="0" applyFont="1" applyAlignment="1">
      <alignment horizontal="center" vertical="top"/>
    </xf>
    <xf numFmtId="0" fontId="21" fillId="0" borderId="0" xfId="0" applyFont="1" applyAlignment="1">
      <alignment horizontal="left" vertical="top" wrapText="1"/>
    </xf>
    <xf numFmtId="164" fontId="21" fillId="0" borderId="0" xfId="0" applyNumberFormat="1" applyFont="1" applyAlignment="1">
      <alignment vertical="top"/>
    </xf>
    <xf numFmtId="0" fontId="21" fillId="0" borderId="1" xfId="0" applyFont="1" applyBorder="1" applyAlignment="1">
      <alignment horizontal="center" vertical="top"/>
    </xf>
    <xf numFmtId="0" fontId="11" fillId="0" borderId="0" xfId="0" applyFont="1" applyAlignment="1">
      <alignment vertical="top"/>
    </xf>
    <xf numFmtId="0" fontId="13" fillId="0" borderId="0" xfId="0" applyFont="1" applyAlignment="1">
      <alignment vertical="top"/>
    </xf>
    <xf numFmtId="0" fontId="13" fillId="0" borderId="0" xfId="0" applyFont="1" applyAlignment="1">
      <alignment horizontal="left" vertical="top"/>
    </xf>
    <xf numFmtId="0" fontId="13" fillId="0" borderId="0" xfId="0" applyFont="1" applyAlignment="1">
      <alignment horizontal="right" vertical="top"/>
    </xf>
    <xf numFmtId="0" fontId="13" fillId="0" borderId="1" xfId="0" applyFont="1" applyBorder="1" applyAlignment="1">
      <alignment horizontal="center" vertical="top"/>
    </xf>
    <xf numFmtId="0" fontId="13" fillId="0" borderId="1" xfId="0" applyFont="1" applyBorder="1" applyAlignment="1">
      <alignment horizontal="left" vertical="top" wrapText="1"/>
    </xf>
    <xf numFmtId="0" fontId="13" fillId="0" borderId="1" xfId="0" applyFont="1" applyBorder="1" applyAlignment="1">
      <alignment vertical="top" wrapText="1"/>
    </xf>
    <xf numFmtId="0" fontId="13" fillId="0" borderId="2" xfId="0" applyFont="1" applyBorder="1" applyAlignment="1">
      <alignment horizontal="center" vertical="top"/>
    </xf>
    <xf numFmtId="0" fontId="13" fillId="0" borderId="2" xfId="0" applyFont="1" applyBorder="1" applyAlignment="1">
      <alignment horizontal="left" vertical="top" wrapText="1"/>
    </xf>
    <xf numFmtId="0" fontId="13" fillId="0" borderId="2" xfId="0" applyFont="1" applyBorder="1" applyAlignment="1">
      <alignment vertical="top" wrapText="1"/>
    </xf>
    <xf numFmtId="0" fontId="13" fillId="0" borderId="2" xfId="0" applyFont="1" applyBorder="1" applyAlignment="1">
      <alignment horizontal="left" vertical="top"/>
    </xf>
    <xf numFmtId="164" fontId="21" fillId="0" borderId="0" xfId="0" applyNumberFormat="1" applyFont="1" applyAlignment="1">
      <alignment horizontal="left" vertical="top"/>
    </xf>
    <xf numFmtId="0" fontId="1" fillId="0" borderId="0" xfId="0" applyFont="1" applyAlignment="1">
      <alignment horizontal="right" vertical="top" wrapText="1"/>
    </xf>
    <xf numFmtId="0" fontId="4" fillId="0" borderId="0" xfId="2" applyAlignment="1">
      <alignment vertical="top"/>
    </xf>
    <xf numFmtId="0" fontId="16" fillId="3" borderId="0" xfId="0" applyFont="1" applyFill="1" applyAlignment="1">
      <alignment vertical="top"/>
    </xf>
    <xf numFmtId="0" fontId="21" fillId="0" borderId="0" xfId="0" applyFont="1" applyAlignment="1">
      <alignment horizontal="left" vertical="top"/>
    </xf>
    <xf numFmtId="164" fontId="16" fillId="0" borderId="0" xfId="0" applyNumberFormat="1" applyFont="1" applyAlignment="1">
      <alignment vertical="top"/>
    </xf>
    <xf numFmtId="0" fontId="16" fillId="0" borderId="1" xfId="0" applyFont="1" applyBorder="1" applyAlignment="1">
      <alignment horizontal="center" vertical="top"/>
    </xf>
    <xf numFmtId="0" fontId="21" fillId="0" borderId="0" xfId="0" applyFont="1" applyAlignment="1">
      <alignment vertical="top" wrapText="1"/>
    </xf>
    <xf numFmtId="0" fontId="21" fillId="5" borderId="0" xfId="0" applyFont="1" applyFill="1" applyAlignment="1">
      <alignment vertical="top"/>
    </xf>
    <xf numFmtId="0" fontId="21" fillId="3" borderId="0" xfId="0" applyFont="1" applyFill="1" applyAlignment="1">
      <alignment vertical="top"/>
    </xf>
    <xf numFmtId="0" fontId="9" fillId="7" borderId="42" xfId="0" applyFont="1" applyFill="1" applyBorder="1" applyAlignment="1" applyProtection="1">
      <alignment horizontal="justify" vertical="center" wrapText="1"/>
      <protection locked="0"/>
    </xf>
    <xf numFmtId="0" fontId="9" fillId="7" borderId="43" xfId="0" applyFont="1" applyFill="1" applyBorder="1" applyAlignment="1" applyProtection="1">
      <alignment horizontal="justify" vertical="center" wrapText="1"/>
      <protection locked="0"/>
    </xf>
    <xf numFmtId="0" fontId="9" fillId="7" borderId="44" xfId="0" applyFont="1" applyFill="1" applyBorder="1" applyAlignment="1" applyProtection="1">
      <alignment horizontal="justify" vertical="center" wrapText="1"/>
      <protection locked="0"/>
    </xf>
    <xf numFmtId="0" fontId="9" fillId="7" borderId="45" xfId="0" applyFont="1" applyFill="1" applyBorder="1" applyAlignment="1" applyProtection="1">
      <alignment horizontal="justify" vertical="center" wrapText="1"/>
      <protection locked="0"/>
    </xf>
    <xf numFmtId="0" fontId="9" fillId="7" borderId="1" xfId="0" applyFont="1" applyFill="1" applyBorder="1" applyAlignment="1" applyProtection="1">
      <alignment horizontal="justify" vertical="center" wrapText="1"/>
      <protection locked="0"/>
    </xf>
    <xf numFmtId="0" fontId="9" fillId="7" borderId="46" xfId="0" applyFont="1" applyFill="1" applyBorder="1" applyAlignment="1" applyProtection="1">
      <alignment horizontal="justify" vertical="center" wrapText="1"/>
      <protection locked="0"/>
    </xf>
    <xf numFmtId="0" fontId="9" fillId="7" borderId="47" xfId="0" applyFont="1" applyFill="1" applyBorder="1" applyAlignment="1" applyProtection="1">
      <alignment horizontal="justify" vertical="center" wrapText="1"/>
      <protection locked="0"/>
    </xf>
    <xf numFmtId="0" fontId="9" fillId="7" borderId="48" xfId="0" applyFont="1" applyFill="1" applyBorder="1" applyAlignment="1" applyProtection="1">
      <alignment horizontal="justify" vertical="center" wrapText="1"/>
      <protection locked="0"/>
    </xf>
    <xf numFmtId="0" fontId="9" fillId="7" borderId="49" xfId="0" applyFont="1" applyFill="1" applyBorder="1" applyAlignment="1" applyProtection="1">
      <alignment horizontal="justify" vertical="center" wrapText="1"/>
      <protection locked="0"/>
    </xf>
    <xf numFmtId="0" fontId="21" fillId="2" borderId="1" xfId="0" applyFont="1" applyFill="1" applyBorder="1" applyAlignment="1" applyProtection="1">
      <alignment horizontal="center" vertical="top" wrapText="1"/>
      <protection locked="0"/>
    </xf>
    <xf numFmtId="43" fontId="21" fillId="2" borderId="1" xfId="1" applyFont="1" applyFill="1" applyBorder="1" applyAlignment="1" applyProtection="1">
      <alignment vertical="top"/>
      <protection locked="0"/>
    </xf>
    <xf numFmtId="0" fontId="21" fillId="2" borderId="1" xfId="0" applyFont="1" applyFill="1" applyBorder="1" applyAlignment="1" applyProtection="1">
      <alignment horizontal="center" vertical="top"/>
      <protection locked="0"/>
    </xf>
    <xf numFmtId="0" fontId="21" fillId="5" borderId="1" xfId="0" applyFont="1" applyFill="1" applyBorder="1" applyAlignment="1" applyProtection="1">
      <alignment horizontal="center" vertical="top"/>
      <protection locked="0"/>
    </xf>
    <xf numFmtId="15" fontId="21" fillId="5" borderId="1" xfId="0" applyNumberFormat="1" applyFont="1" applyFill="1" applyBorder="1" applyAlignment="1" applyProtection="1">
      <alignment vertical="top"/>
      <protection locked="0"/>
    </xf>
    <xf numFmtId="0" fontId="21" fillId="5" borderId="1" xfId="0" applyFont="1" applyFill="1" applyBorder="1" applyAlignment="1" applyProtection="1">
      <alignment vertical="top"/>
      <protection locked="0"/>
    </xf>
    <xf numFmtId="0" fontId="1" fillId="7" borderId="1" xfId="0" applyFont="1" applyFill="1" applyBorder="1" applyAlignment="1" applyProtection="1">
      <alignment horizontal="left" vertical="top"/>
      <protection locked="0"/>
    </xf>
    <xf numFmtId="0" fontId="1" fillId="7" borderId="1" xfId="0" applyFont="1" applyFill="1" applyBorder="1" applyAlignment="1" applyProtection="1">
      <alignment horizontal="center" vertical="top"/>
      <protection locked="0"/>
    </xf>
    <xf numFmtId="0" fontId="8" fillId="7" borderId="1" xfId="0" applyFont="1" applyFill="1" applyBorder="1" applyAlignment="1" applyProtection="1">
      <alignment horizontal="center" vertical="top" wrapText="1"/>
      <protection locked="0"/>
    </xf>
    <xf numFmtId="0" fontId="1" fillId="7" borderId="1" xfId="0" applyFont="1" applyFill="1" applyBorder="1" applyAlignment="1" applyProtection="1">
      <alignment vertical="top"/>
      <protection locked="0"/>
    </xf>
    <xf numFmtId="0" fontId="5" fillId="7" borderId="1" xfId="0" applyFont="1" applyFill="1" applyBorder="1" applyAlignment="1" applyProtection="1">
      <alignment horizontal="center" vertical="top"/>
      <protection locked="0"/>
    </xf>
    <xf numFmtId="0" fontId="22" fillId="0" borderId="0" xfId="0" applyFont="1" applyAlignment="1">
      <alignment wrapText="1"/>
    </xf>
    <xf numFmtId="0" fontId="0" fillId="0" borderId="0" xfId="0" applyAlignment="1">
      <alignment horizontal="center" vertical="center" wrapText="1"/>
    </xf>
    <xf numFmtId="0" fontId="7" fillId="0" borderId="0" xfId="0" applyFont="1" applyAlignment="1">
      <alignment horizontal="center" vertical="top" wrapText="1"/>
    </xf>
    <xf numFmtId="0" fontId="11" fillId="0" borderId="0" xfId="0" applyFont="1" applyAlignment="1">
      <alignment horizontal="center" vertical="top"/>
    </xf>
    <xf numFmtId="0" fontId="9" fillId="4" borderId="0" xfId="0" applyFont="1" applyFill="1" applyAlignment="1">
      <alignment horizontal="center" vertical="top"/>
    </xf>
    <xf numFmtId="0" fontId="1" fillId="0" borderId="1" xfId="0" applyFont="1" applyBorder="1" applyAlignment="1">
      <alignment horizontal="left" vertical="top"/>
    </xf>
    <xf numFmtId="0" fontId="1" fillId="0" borderId="13" xfId="0" applyFont="1" applyBorder="1" applyAlignment="1">
      <alignment horizontal="left" vertical="top"/>
    </xf>
    <xf numFmtId="0" fontId="1" fillId="0" borderId="15" xfId="0" applyFont="1" applyBorder="1" applyAlignment="1">
      <alignment horizontal="left" vertical="top"/>
    </xf>
    <xf numFmtId="0" fontId="1" fillId="0" borderId="14" xfId="0" applyFont="1" applyBorder="1" applyAlignment="1">
      <alignment horizontal="left" vertical="top"/>
    </xf>
    <xf numFmtId="0" fontId="21" fillId="0" borderId="0" xfId="0" applyFont="1" applyAlignment="1">
      <alignment horizontal="justify" vertical="top" wrapText="1"/>
    </xf>
    <xf numFmtId="0" fontId="0" fillId="0" borderId="0" xfId="0" applyAlignment="1">
      <alignment horizontal="justify" vertical="top" wrapText="1"/>
    </xf>
    <xf numFmtId="14" fontId="21" fillId="3" borderId="0" xfId="0" applyNumberFormat="1" applyFont="1" applyFill="1" applyAlignment="1">
      <alignment horizontal="left" vertical="top"/>
    </xf>
    <xf numFmtId="0" fontId="21" fillId="3" borderId="0" xfId="0" applyFont="1" applyFill="1" applyAlignment="1">
      <alignment horizontal="left" vertical="top"/>
    </xf>
    <xf numFmtId="0" fontId="0" fillId="3" borderId="0" xfId="0" applyFill="1" applyAlignment="1">
      <alignment horizontal="left" vertical="top"/>
    </xf>
    <xf numFmtId="0" fontId="16" fillId="0" borderId="0" xfId="0" applyFont="1" applyAlignment="1">
      <alignment horizontal="left" vertical="top" wrapText="1"/>
    </xf>
    <xf numFmtId="0" fontId="21" fillId="0" borderId="0" xfId="0" applyFont="1" applyAlignment="1">
      <alignment horizontal="left" vertical="top" wrapText="1"/>
    </xf>
    <xf numFmtId="0" fontId="16" fillId="0" borderId="0" xfId="0" applyFont="1" applyAlignment="1">
      <alignment horizontal="justify" vertical="top" wrapText="1"/>
    </xf>
    <xf numFmtId="0" fontId="14" fillId="0" borderId="0" xfId="0" applyFont="1" applyAlignment="1">
      <alignment horizontal="justify" vertical="top" wrapText="1"/>
    </xf>
    <xf numFmtId="0" fontId="18" fillId="6" borderId="0" xfId="3" applyFont="1" applyFill="1" applyAlignment="1" applyProtection="1">
      <alignment horizontal="center" vertical="center"/>
      <protection locked="0" hidden="1"/>
    </xf>
    <xf numFmtId="0" fontId="21" fillId="0" borderId="0" xfId="0" applyFont="1" applyAlignment="1">
      <alignment horizontal="left" vertical="top"/>
    </xf>
    <xf numFmtId="0" fontId="16" fillId="0" borderId="0" xfId="0" applyFont="1" applyAlignment="1">
      <alignment horizontal="center" vertical="top"/>
    </xf>
    <xf numFmtId="0" fontId="16" fillId="0" borderId="0" xfId="0" applyFont="1" applyAlignment="1">
      <alignment horizontal="left" vertical="top"/>
    </xf>
    <xf numFmtId="0" fontId="16" fillId="0" borderId="0" xfId="0" applyFont="1" applyAlignment="1">
      <alignment horizontal="justify" vertical="top"/>
    </xf>
    <xf numFmtId="0" fontId="21" fillId="0" borderId="0" xfId="0" applyFont="1" applyAlignment="1">
      <alignment horizontal="justify" vertical="top"/>
    </xf>
    <xf numFmtId="0" fontId="0" fillId="0" borderId="0" xfId="0" applyAlignment="1">
      <alignment horizontal="justify" vertical="top"/>
    </xf>
    <xf numFmtId="2" fontId="14" fillId="0" borderId="23" xfId="0" applyNumberFormat="1" applyFont="1" applyBorder="1" applyAlignment="1">
      <alignment horizontal="right"/>
    </xf>
    <xf numFmtId="2" fontId="14" fillId="0" borderId="24" xfId="0" applyNumberFormat="1" applyFont="1" applyBorder="1" applyAlignment="1">
      <alignment horizontal="right"/>
    </xf>
    <xf numFmtId="2" fontId="14" fillId="0" borderId="25" xfId="0" applyNumberFormat="1" applyFont="1" applyBorder="1" applyAlignment="1">
      <alignment horizontal="right"/>
    </xf>
    <xf numFmtId="0" fontId="1" fillId="0" borderId="26" xfId="0" applyFont="1" applyBorder="1" applyAlignment="1">
      <alignment vertical="center" wrapText="1"/>
    </xf>
    <xf numFmtId="0" fontId="3" fillId="0" borderId="28" xfId="0" applyFont="1" applyBorder="1" applyAlignment="1">
      <alignment horizontal="justify" vertical="center" wrapText="1"/>
    </xf>
    <xf numFmtId="0" fontId="3" fillId="0" borderId="29" xfId="0" applyFont="1" applyBorder="1" applyAlignment="1">
      <alignment horizontal="justify" vertical="center" wrapText="1"/>
    </xf>
    <xf numFmtId="0" fontId="3" fillId="0" borderId="30" xfId="0" applyFont="1" applyBorder="1" applyAlignment="1">
      <alignment horizontal="justify" vertical="center" wrapText="1"/>
    </xf>
    <xf numFmtId="0" fontId="13" fillId="0" borderId="39" xfId="0" applyFont="1" applyBorder="1" applyAlignment="1">
      <alignment horizontal="left" vertical="center" wrapText="1"/>
    </xf>
    <xf numFmtId="0" fontId="13" fillId="0" borderId="41" xfId="0" applyFont="1" applyBorder="1" applyAlignment="1">
      <alignment horizontal="left" vertical="center" wrapText="1"/>
    </xf>
    <xf numFmtId="0" fontId="1" fillId="0" borderId="31" xfId="0" applyFont="1" applyBorder="1" applyAlignment="1">
      <alignment horizontal="left" vertical="center" wrapText="1"/>
    </xf>
    <xf numFmtId="0" fontId="1" fillId="0" borderId="20" xfId="0" applyFont="1" applyBorder="1" applyAlignment="1">
      <alignment horizontal="left" vertical="center" wrapText="1"/>
    </xf>
    <xf numFmtId="0" fontId="1" fillId="0" borderId="32" xfId="0" applyFont="1" applyBorder="1" applyAlignment="1">
      <alignment horizontal="left" vertical="center" wrapText="1"/>
    </xf>
    <xf numFmtId="0" fontId="3" fillId="0" borderId="38" xfId="0" applyFont="1" applyBorder="1" applyAlignment="1">
      <alignment horizontal="left" vertical="center" wrapText="1"/>
    </xf>
    <xf numFmtId="0" fontId="3" fillId="0" borderId="39" xfId="0" applyFont="1" applyBorder="1" applyAlignment="1">
      <alignment horizontal="left" vertical="center" wrapText="1"/>
    </xf>
    <xf numFmtId="0" fontId="3" fillId="0" borderId="17" xfId="0" applyFont="1" applyBorder="1" applyAlignment="1">
      <alignment horizontal="left" vertical="center" wrapText="1"/>
    </xf>
    <xf numFmtId="0" fontId="3" fillId="0" borderId="21" xfId="0" applyFont="1" applyBorder="1" applyAlignment="1">
      <alignment horizontal="left" vertical="center" wrapText="1"/>
    </xf>
    <xf numFmtId="0" fontId="3" fillId="0" borderId="0" xfId="0" applyFont="1" applyAlignment="1">
      <alignment horizontal="left" vertical="center" wrapText="1"/>
    </xf>
    <xf numFmtId="0" fontId="3" fillId="0" borderId="18" xfId="0" applyFont="1" applyBorder="1" applyAlignment="1">
      <alignment horizontal="left" vertical="center" wrapText="1"/>
    </xf>
    <xf numFmtId="0" fontId="1" fillId="0" borderId="21" xfId="0" applyFont="1" applyBorder="1" applyAlignment="1">
      <alignment horizontal="left" vertical="center" wrapText="1"/>
    </xf>
    <xf numFmtId="0" fontId="1" fillId="0" borderId="0" xfId="0" applyFont="1" applyAlignment="1">
      <alignment horizontal="left" vertical="center" wrapText="1"/>
    </xf>
    <xf numFmtId="0" fontId="1" fillId="0" borderId="18" xfId="0" applyFont="1" applyBorder="1" applyAlignment="1">
      <alignment horizontal="left" vertical="center" wrapText="1"/>
    </xf>
    <xf numFmtId="0" fontId="3" fillId="0" borderId="40" xfId="0" applyFont="1" applyBorder="1" applyAlignment="1">
      <alignment horizontal="left" vertical="center" wrapText="1"/>
    </xf>
    <xf numFmtId="0" fontId="3" fillId="0" borderId="20" xfId="0" applyFont="1" applyBorder="1" applyAlignment="1">
      <alignment horizontal="left" vertical="center" wrapText="1"/>
    </xf>
    <xf numFmtId="0" fontId="3" fillId="0" borderId="19" xfId="0" applyFont="1" applyBorder="1" applyAlignment="1">
      <alignment horizontal="left" vertical="center" wrapText="1"/>
    </xf>
    <xf numFmtId="0" fontId="15" fillId="0" borderId="26" xfId="0" applyFont="1" applyBorder="1" applyAlignment="1">
      <alignment horizontal="center" vertical="center"/>
    </xf>
    <xf numFmtId="0" fontId="15" fillId="0" borderId="0" xfId="0" applyFont="1" applyAlignment="1">
      <alignment horizontal="center" vertical="center"/>
    </xf>
    <xf numFmtId="0" fontId="15" fillId="0" borderId="27" xfId="0" applyFont="1" applyBorder="1" applyAlignment="1">
      <alignment horizontal="center" vertical="center"/>
    </xf>
    <xf numFmtId="0" fontId="19" fillId="0" borderId="0" xfId="0" applyFont="1" applyAlignment="1">
      <alignment horizontal="left" vertical="center" wrapText="1"/>
    </xf>
    <xf numFmtId="0" fontId="19" fillId="0" borderId="27" xfId="0" applyFont="1" applyBorder="1" applyAlignment="1">
      <alignment horizontal="left" vertical="center" wrapText="1"/>
    </xf>
    <xf numFmtId="0" fontId="11" fillId="0" borderId="1" xfId="0" applyFont="1" applyBorder="1" applyAlignment="1">
      <alignment horizontal="center" vertical="top" wrapText="1"/>
    </xf>
    <xf numFmtId="0" fontId="3" fillId="3" borderId="0" xfId="0" applyFont="1" applyFill="1" applyAlignment="1">
      <alignment horizontal="left" vertical="top"/>
    </xf>
    <xf numFmtId="0" fontId="1" fillId="3" borderId="0" xfId="0" applyFont="1" applyFill="1" applyAlignment="1">
      <alignment horizontal="left" vertical="top"/>
    </xf>
    <xf numFmtId="0" fontId="3" fillId="0" borderId="0" xfId="0" applyFont="1" applyAlignment="1">
      <alignment horizontal="left" vertical="top"/>
    </xf>
    <xf numFmtId="0" fontId="16" fillId="0" borderId="0" xfId="0" applyFont="1" applyAlignment="1">
      <alignment horizontal="right" vertical="top"/>
    </xf>
    <xf numFmtId="0" fontId="1" fillId="5" borderId="3" xfId="0" applyFont="1" applyFill="1" applyBorder="1" applyAlignment="1" applyProtection="1">
      <alignment vertical="top"/>
      <protection locked="0"/>
    </xf>
    <xf numFmtId="0" fontId="1" fillId="5" borderId="4" xfId="0" applyFont="1" applyFill="1" applyBorder="1" applyAlignment="1" applyProtection="1">
      <alignment vertical="top"/>
      <protection locked="0"/>
    </xf>
    <xf numFmtId="0" fontId="13" fillId="0" borderId="0" xfId="0" applyFont="1" applyAlignment="1">
      <alignment horizontal="center" vertical="top"/>
    </xf>
    <xf numFmtId="0" fontId="1" fillId="5" borderId="1" xfId="0" applyFont="1" applyFill="1" applyBorder="1" applyAlignment="1" applyProtection="1">
      <alignment vertical="top"/>
      <protection locked="0"/>
    </xf>
    <xf numFmtId="0" fontId="12" fillId="0" borderId="0" xfId="0" applyFont="1" applyAlignment="1">
      <alignment horizontal="center" vertical="top"/>
    </xf>
    <xf numFmtId="0" fontId="13" fillId="0" borderId="1" xfId="0" applyFont="1" applyBorder="1" applyAlignment="1">
      <alignment horizontal="left" vertical="top" wrapText="1"/>
    </xf>
    <xf numFmtId="0" fontId="13" fillId="0" borderId="1" xfId="0" applyFont="1" applyBorder="1" applyAlignment="1">
      <alignment horizontal="left" vertical="top"/>
    </xf>
    <xf numFmtId="0" fontId="13" fillId="0" borderId="0" xfId="0" applyFont="1" applyAlignment="1">
      <alignment horizontal="left" vertical="top" wrapText="1"/>
    </xf>
    <xf numFmtId="0" fontId="21" fillId="0" borderId="1" xfId="0" applyFont="1" applyBorder="1" applyAlignment="1">
      <alignment horizontal="left" vertical="top" wrapText="1"/>
    </xf>
    <xf numFmtId="0" fontId="13" fillId="0" borderId="0" xfId="0" applyFont="1" applyAlignment="1">
      <alignment horizontal="justify" vertical="top"/>
    </xf>
    <xf numFmtId="0" fontId="13" fillId="0" borderId="0" xfId="0" applyFont="1" applyAlignment="1">
      <alignment horizontal="justify" vertical="top" wrapText="1"/>
    </xf>
    <xf numFmtId="0" fontId="16" fillId="0" borderId="0" xfId="0" applyFont="1" applyAlignment="1">
      <alignment horizontal="center" vertical="top" wrapText="1"/>
    </xf>
    <xf numFmtId="0" fontId="16" fillId="3" borderId="0" xfId="0" applyFont="1" applyFill="1" applyAlignment="1">
      <alignment horizontal="left" vertical="top"/>
    </xf>
    <xf numFmtId="14" fontId="1" fillId="3" borderId="0" xfId="0" applyNumberFormat="1" applyFont="1" applyFill="1" applyAlignment="1">
      <alignment horizontal="left" vertical="top" wrapText="1"/>
    </xf>
    <xf numFmtId="0" fontId="1" fillId="3" borderId="0" xfId="0" applyFont="1" applyFill="1" applyAlignment="1">
      <alignment horizontal="left" vertical="top" wrapText="1"/>
    </xf>
    <xf numFmtId="0" fontId="1" fillId="0" borderId="0" xfId="0" applyFont="1" applyAlignment="1">
      <alignment horizontal="justify" vertical="top" wrapText="1"/>
    </xf>
    <xf numFmtId="0" fontId="3" fillId="0" borderId="0" xfId="0" applyFont="1" applyAlignment="1">
      <alignment horizontal="left" vertical="top" wrapText="1"/>
    </xf>
    <xf numFmtId="0" fontId="14" fillId="0" borderId="0" xfId="0" applyFont="1" applyAlignment="1">
      <alignment horizontal="left" vertical="top" wrapText="1"/>
    </xf>
    <xf numFmtId="0" fontId="3" fillId="0" borderId="0" xfId="0" applyFont="1" applyAlignment="1">
      <alignment horizontal="right" vertical="top" wrapText="1"/>
    </xf>
    <xf numFmtId="0" fontId="12" fillId="0" borderId="0" xfId="0" applyFont="1" applyAlignment="1">
      <alignment horizontal="center" vertical="center" wrapText="1"/>
    </xf>
    <xf numFmtId="0" fontId="1" fillId="0" borderId="0" xfId="0" applyFont="1" applyAlignment="1">
      <alignment horizontal="left" vertical="top" wrapText="1"/>
    </xf>
    <xf numFmtId="0" fontId="13" fillId="0" borderId="0" xfId="0" applyFont="1" applyAlignment="1">
      <alignment horizontal="center" vertical="top" wrapText="1"/>
    </xf>
    <xf numFmtId="0" fontId="3" fillId="3" borderId="0" xfId="0" applyFont="1" applyFill="1" applyAlignment="1">
      <alignment horizontal="left" vertical="top" wrapText="1"/>
    </xf>
    <xf numFmtId="14" fontId="1" fillId="3" borderId="0" xfId="0" applyNumberFormat="1" applyFont="1" applyFill="1" applyAlignment="1">
      <alignment horizontal="left" vertical="top"/>
    </xf>
    <xf numFmtId="0" fontId="1" fillId="0" borderId="3" xfId="0" applyFont="1" applyBorder="1" applyAlignment="1">
      <alignment horizontal="left" vertical="top"/>
    </xf>
    <xf numFmtId="0" fontId="1" fillId="0" borderId="5" xfId="0" applyFont="1" applyBorder="1" applyAlignment="1">
      <alignment horizontal="left" vertical="top"/>
    </xf>
    <xf numFmtId="0" fontId="1" fillId="0" borderId="4" xfId="0" applyFont="1" applyBorder="1" applyAlignment="1">
      <alignment horizontal="left" vertical="top"/>
    </xf>
    <xf numFmtId="0" fontId="1" fillId="0" borderId="3" xfId="0" applyFont="1" applyBorder="1" applyAlignment="1">
      <alignment horizontal="left" vertical="top" wrapText="1"/>
    </xf>
    <xf numFmtId="0" fontId="1" fillId="0" borderId="5" xfId="0" applyFont="1" applyBorder="1" applyAlignment="1">
      <alignment horizontal="left" vertical="top" wrapText="1"/>
    </xf>
    <xf numFmtId="0" fontId="1" fillId="0" borderId="4" xfId="0" applyFont="1" applyBorder="1" applyAlignment="1">
      <alignment horizontal="left" vertical="top" wrapText="1"/>
    </xf>
    <xf numFmtId="0" fontId="5" fillId="0" borderId="3" xfId="0" applyFont="1" applyBorder="1" applyAlignment="1">
      <alignment horizontal="center" vertical="top"/>
    </xf>
    <xf numFmtId="0" fontId="5" fillId="0" borderId="5" xfId="0" applyFont="1" applyBorder="1" applyAlignment="1">
      <alignment horizontal="center" vertical="top"/>
    </xf>
    <xf numFmtId="0" fontId="5" fillId="0" borderId="4" xfId="0" applyFont="1" applyBorder="1" applyAlignment="1">
      <alignment horizontal="center" vertical="top"/>
    </xf>
    <xf numFmtId="0" fontId="1" fillId="0" borderId="6" xfId="0" applyFont="1" applyBorder="1" applyAlignment="1">
      <alignment horizontal="left" vertical="top"/>
    </xf>
    <xf numFmtId="0" fontId="1" fillId="0" borderId="2" xfId="0" applyFont="1" applyBorder="1" applyAlignment="1">
      <alignment horizontal="left" vertical="top"/>
    </xf>
    <xf numFmtId="0" fontId="1" fillId="0" borderId="7" xfId="0" applyFont="1" applyBorder="1" applyAlignment="1">
      <alignment horizontal="left" vertical="top"/>
    </xf>
    <xf numFmtId="0" fontId="1" fillId="0" borderId="8" xfId="0" applyFont="1" applyBorder="1" applyAlignment="1">
      <alignment horizontal="left" vertical="top"/>
    </xf>
    <xf numFmtId="0" fontId="1" fillId="0" borderId="0" xfId="0" applyFont="1" applyAlignment="1">
      <alignment horizontal="left" vertical="top"/>
    </xf>
    <xf numFmtId="0" fontId="1" fillId="0" borderId="9" xfId="0" applyFont="1" applyBorder="1" applyAlignment="1">
      <alignment horizontal="left" vertical="top"/>
    </xf>
    <xf numFmtId="0" fontId="1" fillId="0" borderId="10" xfId="0" applyFont="1" applyBorder="1" applyAlignment="1">
      <alignment horizontal="left" vertical="top"/>
    </xf>
    <xf numFmtId="0" fontId="1" fillId="0" borderId="11" xfId="0" applyFont="1" applyBorder="1" applyAlignment="1">
      <alignment horizontal="left" vertical="top"/>
    </xf>
    <xf numFmtId="0" fontId="1" fillId="0" borderId="12" xfId="0" applyFont="1" applyBorder="1" applyAlignment="1">
      <alignment horizontal="left" vertical="top"/>
    </xf>
    <xf numFmtId="0" fontId="1" fillId="0" borderId="1" xfId="0" applyFont="1" applyBorder="1" applyAlignment="1">
      <alignment horizontal="right" vertical="top"/>
    </xf>
    <xf numFmtId="0" fontId="1" fillId="0" borderId="3" xfId="0" applyFont="1" applyBorder="1" applyAlignment="1">
      <alignment horizontal="justify" vertical="top" wrapText="1"/>
    </xf>
    <xf numFmtId="0" fontId="1" fillId="0" borderId="5" xfId="0" applyFont="1" applyBorder="1" applyAlignment="1">
      <alignment horizontal="justify" vertical="top" wrapText="1"/>
    </xf>
    <xf numFmtId="0" fontId="1" fillId="0" borderId="4" xfId="0" applyFont="1" applyBorder="1" applyAlignment="1">
      <alignment horizontal="justify" vertical="top" wrapText="1"/>
    </xf>
    <xf numFmtId="0" fontId="1" fillId="0" borderId="6" xfId="0" applyFont="1" applyBorder="1" applyAlignment="1">
      <alignment horizontal="left" vertical="top" wrapText="1"/>
    </xf>
    <xf numFmtId="0" fontId="1" fillId="0" borderId="2" xfId="0" applyFont="1" applyBorder="1" applyAlignment="1">
      <alignment horizontal="left" vertical="top" wrapText="1"/>
    </xf>
    <xf numFmtId="0" fontId="1" fillId="0" borderId="7" xfId="0" applyFont="1" applyBorder="1" applyAlignment="1">
      <alignment horizontal="left" vertical="top" wrapText="1"/>
    </xf>
    <xf numFmtId="0" fontId="1" fillId="0" borderId="10" xfId="0" applyFont="1" applyBorder="1" applyAlignment="1">
      <alignment horizontal="left" vertical="top" wrapText="1"/>
    </xf>
    <xf numFmtId="0" fontId="1" fillId="0" borderId="11" xfId="0" applyFont="1" applyBorder="1" applyAlignment="1">
      <alignment horizontal="left" vertical="top" wrapText="1"/>
    </xf>
    <xf numFmtId="0" fontId="1" fillId="0" borderId="12" xfId="0" applyFont="1" applyBorder="1" applyAlignment="1">
      <alignment horizontal="left" vertical="top" wrapText="1"/>
    </xf>
    <xf numFmtId="0" fontId="0" fillId="0" borderId="5" xfId="0" applyBorder="1" applyAlignment="1">
      <alignment horizontal="left" vertical="top"/>
    </xf>
    <xf numFmtId="0" fontId="0" fillId="0" borderId="4" xfId="0" applyBorder="1" applyAlignment="1">
      <alignment horizontal="left" vertical="top"/>
    </xf>
    <xf numFmtId="0" fontId="12" fillId="0" borderId="0" xfId="0" applyFont="1" applyAlignment="1">
      <alignment horizontal="center" vertical="top" wrapText="1"/>
    </xf>
    <xf numFmtId="0" fontId="1" fillId="0" borderId="13" xfId="0" applyFont="1" applyBorder="1" applyAlignment="1">
      <alignment horizontal="right" vertical="top"/>
    </xf>
    <xf numFmtId="0" fontId="1" fillId="0" borderId="14" xfId="0" applyFont="1" applyBorder="1" applyAlignment="1">
      <alignment horizontal="right" vertical="top"/>
    </xf>
    <xf numFmtId="0" fontId="1" fillId="0" borderId="3" xfId="0" applyFont="1" applyBorder="1" applyAlignment="1">
      <alignment horizontal="center" vertical="top"/>
    </xf>
    <xf numFmtId="0" fontId="1" fillId="0" borderId="5" xfId="0" applyFont="1" applyBorder="1" applyAlignment="1">
      <alignment horizontal="center" vertical="top"/>
    </xf>
    <xf numFmtId="0" fontId="1" fillId="0" borderId="4" xfId="0" applyFont="1" applyBorder="1" applyAlignment="1">
      <alignment horizontal="center" vertical="top"/>
    </xf>
    <xf numFmtId="0" fontId="3" fillId="0" borderId="0" xfId="0" applyFont="1" applyAlignment="1">
      <alignment horizontal="right" vertical="top"/>
    </xf>
    <xf numFmtId="0" fontId="1" fillId="7" borderId="0" xfId="0" applyFont="1" applyFill="1" applyAlignment="1" applyProtection="1">
      <alignment horizontal="left" vertical="top" wrapText="1"/>
      <protection locked="0"/>
    </xf>
  </cellXfs>
  <cellStyles count="4">
    <cellStyle name="Comma" xfId="1" builtinId="3"/>
    <cellStyle name="Hyperlink" xfId="2" builtinId="8"/>
    <cellStyle name="Normal" xfId="0" builtinId="0"/>
    <cellStyle name="Normal_Annexures TW 04 2" xfId="3" xr:uid="{B11248F4-BFF3-4A26-BAE8-2B4EF806D581}"/>
  </cellStyles>
  <dxfs count="0"/>
  <tableStyles count="0" defaultTableStyle="TableStyleMedium2" defaultPivotStyle="PivotStyleLight16"/>
  <colors>
    <mruColors>
      <color rgb="FFCCFFCC"/>
      <color rgb="FF3333FF"/>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ns@xyz.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48D04F-96D0-408B-8EBA-239BD3B1F51E}">
  <dimension ref="A1:D21"/>
  <sheetViews>
    <sheetView view="pageBreakPreview" zoomScaleNormal="100" zoomScaleSheetLayoutView="100" workbookViewId="0">
      <selection activeCell="C11" sqref="C11"/>
    </sheetView>
  </sheetViews>
  <sheetFormatPr defaultRowHeight="16.5" x14ac:dyDescent="0.25"/>
  <cols>
    <col min="1" max="1" width="27.42578125" style="1" customWidth="1"/>
    <col min="2" max="2" width="2.28515625" style="1" customWidth="1"/>
    <col min="3" max="3" width="67.5703125" style="1" customWidth="1"/>
    <col min="4" max="16384" width="9.140625" style="1"/>
  </cols>
  <sheetData>
    <row r="1" spans="1:4" ht="39" customHeight="1" x14ac:dyDescent="0.25">
      <c r="A1" s="110" t="str">
        <f>Basic!B3</f>
        <v>Backfilling work and stone pitching workfor two years at several towers of EHV transmission lines under jurisdiction of TLM office of POWERGRID at Prayagraj</v>
      </c>
      <c r="B1" s="110"/>
      <c r="C1" s="110"/>
    </row>
    <row r="2" spans="1:4" x14ac:dyDescent="0.25">
      <c r="A2" s="111" t="str">
        <f>Basic!B4</f>
        <v>Specification No. NR3/NT/W-CIVIL/DOM/K00/25/11792 (RFx No. 5005011809)</v>
      </c>
      <c r="B2" s="111"/>
      <c r="C2" s="111"/>
    </row>
    <row r="4" spans="1:4" x14ac:dyDescent="0.25">
      <c r="A4" s="112" t="s">
        <v>1</v>
      </c>
      <c r="B4" s="112"/>
      <c r="C4" s="112"/>
      <c r="D4" s="24"/>
    </row>
    <row r="6" spans="1:4" x14ac:dyDescent="0.25">
      <c r="A6" s="11" t="s">
        <v>2</v>
      </c>
      <c r="B6" s="11" t="s">
        <v>3</v>
      </c>
      <c r="C6" s="27"/>
    </row>
    <row r="7" spans="1:4" x14ac:dyDescent="0.25">
      <c r="A7" s="113" t="s">
        <v>4</v>
      </c>
      <c r="B7" s="114" t="s">
        <v>3</v>
      </c>
      <c r="C7" s="28"/>
    </row>
    <row r="8" spans="1:4" x14ac:dyDescent="0.25">
      <c r="A8" s="113"/>
      <c r="B8" s="115"/>
      <c r="C8" s="29"/>
    </row>
    <row r="9" spans="1:4" x14ac:dyDescent="0.25">
      <c r="A9" s="113"/>
      <c r="B9" s="115"/>
      <c r="C9" s="29"/>
    </row>
    <row r="10" spans="1:4" x14ac:dyDescent="0.25">
      <c r="A10" s="113"/>
      <c r="B10" s="115"/>
      <c r="C10" s="29"/>
    </row>
    <row r="11" spans="1:4" x14ac:dyDescent="0.25">
      <c r="A11" s="13" t="s">
        <v>5</v>
      </c>
      <c r="B11" s="116"/>
      <c r="C11" s="28"/>
    </row>
    <row r="13" spans="1:4" x14ac:dyDescent="0.25">
      <c r="A13" s="25" t="s">
        <v>187</v>
      </c>
      <c r="B13" s="26"/>
    </row>
    <row r="14" spans="1:4" x14ac:dyDescent="0.25">
      <c r="A14" s="11" t="s">
        <v>6</v>
      </c>
      <c r="B14" s="11" t="s">
        <v>3</v>
      </c>
      <c r="C14" s="29" t="s">
        <v>7</v>
      </c>
    </row>
    <row r="15" spans="1:4" x14ac:dyDescent="0.25">
      <c r="A15" s="11" t="s">
        <v>8</v>
      </c>
      <c r="B15" s="11" t="s">
        <v>3</v>
      </c>
      <c r="C15" s="29" t="s">
        <v>9</v>
      </c>
    </row>
    <row r="16" spans="1:4" x14ac:dyDescent="0.25">
      <c r="A16" s="11" t="s">
        <v>10</v>
      </c>
      <c r="B16" s="11" t="s">
        <v>3</v>
      </c>
      <c r="C16" s="28"/>
    </row>
    <row r="17" spans="1:3" x14ac:dyDescent="0.25">
      <c r="A17" s="11" t="s">
        <v>11</v>
      </c>
      <c r="B17" s="11" t="s">
        <v>3</v>
      </c>
      <c r="C17" s="30" t="s">
        <v>12</v>
      </c>
    </row>
    <row r="20" spans="1:3" x14ac:dyDescent="0.25">
      <c r="A20" s="11" t="s">
        <v>13</v>
      </c>
      <c r="B20" s="11" t="s">
        <v>3</v>
      </c>
      <c r="C20" s="31" t="s">
        <v>14</v>
      </c>
    </row>
    <row r="21" spans="1:3" x14ac:dyDescent="0.25">
      <c r="A21" s="11" t="s">
        <v>15</v>
      </c>
      <c r="B21" s="11" t="s">
        <v>3</v>
      </c>
      <c r="C21" s="29" t="s">
        <v>16</v>
      </c>
    </row>
  </sheetData>
  <sheetProtection algorithmName="SHA-512" hashValue="omaNzrt7gtw9t4L4fHmCLH0k69az+GbJ2UnNdCK10VJdGETCAli2/kNGrjKwW8wXKhGPFYBuK0ErrXKeH7PHUQ==" saltValue="P/7yB/XRCQbiGqcQfFbBjQ==" spinCount="100000" sheet="1" formatColumns="0" formatRows="0" selectLockedCells="1"/>
  <mergeCells count="5">
    <mergeCell ref="A1:C1"/>
    <mergeCell ref="A2:C2"/>
    <mergeCell ref="A4:C4"/>
    <mergeCell ref="A7:A10"/>
    <mergeCell ref="B7:B11"/>
  </mergeCells>
  <hyperlinks>
    <hyperlink ref="C17" r:id="rId1" xr:uid="{1200F64D-80C6-44DF-9BE3-1481424E86E4}"/>
  </hyperlinks>
  <printOptions horizontalCentered="1"/>
  <pageMargins left="0.70866141732283472" right="0.70866141732283472" top="0.74803149606299213" bottom="0.74803149606299213" header="0.31496062992125984" footer="0.31496062992125984"/>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8AA420-1D10-4930-9C01-AB627CA216CB}">
  <sheetPr>
    <pageSetUpPr fitToPage="1"/>
  </sheetPr>
  <dimension ref="A1:I48"/>
  <sheetViews>
    <sheetView showGridLines="0" view="pageBreakPreview" zoomScale="110" zoomScaleNormal="100" zoomScaleSheetLayoutView="110" workbookViewId="0">
      <selection activeCell="C10" sqref="C10:F10"/>
    </sheetView>
  </sheetViews>
  <sheetFormatPr defaultRowHeight="16.5" x14ac:dyDescent="0.25"/>
  <cols>
    <col min="1" max="1" width="9" style="59" customWidth="1"/>
    <col min="2" max="2" width="16.42578125" style="59" customWidth="1"/>
    <col min="3" max="3" width="15.28515625" style="59" customWidth="1"/>
    <col min="4" max="4" width="30.85546875" style="59" customWidth="1"/>
    <col min="5" max="5" width="36.42578125" style="59" customWidth="1"/>
    <col min="6" max="6" width="7" style="59" customWidth="1"/>
    <col min="7" max="7" width="12" style="59" bestFit="1" customWidth="1"/>
    <col min="8" max="8" width="21.5703125" style="59" bestFit="1" customWidth="1"/>
    <col min="9" max="9" width="18" style="59" bestFit="1" customWidth="1"/>
    <col min="10" max="11" width="9.140625" style="59"/>
    <col min="12" max="12" width="9.5703125" style="59" customWidth="1"/>
    <col min="13" max="16384" width="9.140625" style="59"/>
  </cols>
  <sheetData>
    <row r="1" spans="1:9" x14ac:dyDescent="0.25">
      <c r="A1" s="128" t="s">
        <v>124</v>
      </c>
      <c r="B1" s="128"/>
      <c r="C1" s="128"/>
      <c r="D1" s="128"/>
      <c r="E1" s="128"/>
      <c r="H1" s="80"/>
    </row>
    <row r="3" spans="1:9" x14ac:dyDescent="0.25">
      <c r="A3" s="129" t="s">
        <v>37</v>
      </c>
      <c r="B3" s="129"/>
      <c r="C3" s="81">
        <f>+'Bidder Name'!C6</f>
        <v>0</v>
      </c>
      <c r="D3" s="81"/>
      <c r="E3" s="81"/>
    </row>
    <row r="4" spans="1:9" ht="16.5" customHeight="1" x14ac:dyDescent="0.25">
      <c r="A4" s="129" t="s">
        <v>125</v>
      </c>
      <c r="B4" s="129"/>
      <c r="C4" s="126"/>
      <c r="D4" s="126"/>
      <c r="E4" s="126"/>
      <c r="F4" s="126"/>
    </row>
    <row r="5" spans="1:9" ht="16.5" customHeight="1" x14ac:dyDescent="0.25">
      <c r="A5" s="61"/>
      <c r="B5" s="61"/>
      <c r="C5" s="126"/>
      <c r="D5" s="126"/>
      <c r="E5" s="126"/>
      <c r="F5" s="126"/>
    </row>
    <row r="7" spans="1:9" x14ac:dyDescent="0.25">
      <c r="A7" s="82" t="s">
        <v>21</v>
      </c>
    </row>
    <row r="8" spans="1:9" ht="88.5" customHeight="1" x14ac:dyDescent="0.25">
      <c r="A8" s="122" t="s">
        <v>217</v>
      </c>
      <c r="B8" s="123"/>
      <c r="C8" s="123"/>
      <c r="D8" s="123"/>
      <c r="E8" s="123"/>
    </row>
    <row r="9" spans="1:9" ht="12" customHeight="1" x14ac:dyDescent="0.25">
      <c r="A9" s="64"/>
      <c r="B9" s="64"/>
      <c r="C9" s="64"/>
      <c r="D9" s="64"/>
      <c r="E9" s="64"/>
    </row>
    <row r="10" spans="1:9" ht="36.75" customHeight="1" x14ac:dyDescent="0.25">
      <c r="A10" s="129" t="s">
        <v>126</v>
      </c>
      <c r="B10" s="129"/>
      <c r="C10" s="122" t="str">
        <f>Basic!B3</f>
        <v>Backfilling work and stone pitching workfor two years at several towers of EHV transmission lines under jurisdiction of TLM office of POWERGRID at Prayagraj</v>
      </c>
      <c r="D10" s="122"/>
      <c r="E10" s="122"/>
      <c r="F10" s="122"/>
    </row>
    <row r="11" spans="1:9" x14ac:dyDescent="0.25">
      <c r="A11" s="129" t="s">
        <v>127</v>
      </c>
      <c r="B11" s="129"/>
      <c r="C11" s="127" t="str">
        <f>Basic!B4</f>
        <v>Specification No. NR3/NT/W-CIVIL/DOM/K00/25/11792 (RFx No. 5005011809)</v>
      </c>
      <c r="D11" s="127"/>
      <c r="E11" s="127"/>
    </row>
    <row r="12" spans="1:9" x14ac:dyDescent="0.25">
      <c r="A12" s="61"/>
      <c r="B12" s="61"/>
      <c r="C12" s="63"/>
      <c r="D12" s="63"/>
      <c r="E12" s="63"/>
    </row>
    <row r="13" spans="1:9" x14ac:dyDescent="0.25">
      <c r="A13" s="127" t="s">
        <v>22</v>
      </c>
      <c r="B13" s="127"/>
      <c r="C13" s="127"/>
      <c r="D13" s="127"/>
      <c r="E13" s="127"/>
    </row>
    <row r="14" spans="1:9" ht="110.25" customHeight="1" x14ac:dyDescent="0.25">
      <c r="A14" s="83">
        <v>1</v>
      </c>
      <c r="B14" s="117" t="s">
        <v>128</v>
      </c>
      <c r="C14" s="117"/>
      <c r="D14" s="117"/>
      <c r="E14" s="117"/>
    </row>
    <row r="15" spans="1:9" x14ac:dyDescent="0.25">
      <c r="A15" s="83">
        <v>2</v>
      </c>
      <c r="B15" s="130" t="s">
        <v>129</v>
      </c>
      <c r="C15" s="130"/>
      <c r="D15" s="130"/>
      <c r="E15" s="130"/>
      <c r="G15" s="84" t="s">
        <v>130</v>
      </c>
      <c r="H15" s="84" t="str">
        <f>IF(G16="Exempted", "Udyam Certificate No.", "Amount (Rs.)")</f>
        <v>Udyam Certificate No.</v>
      </c>
      <c r="I15" s="84" t="str">
        <f>IF(G16="Bank Guarantee","Validity (Days)",(IF(G16="Exempted","Type of Enterprise","")))</f>
        <v>Type of Enterprise</v>
      </c>
    </row>
    <row r="16" spans="1:9" ht="98.25" customHeight="1" x14ac:dyDescent="0.25">
      <c r="A16" s="65">
        <v>2.1</v>
      </c>
      <c r="B16" s="131" t="str">
        <f>IF(G16="Exempted", 'Hidden Data'!C12,'Hidden Data'!C18)</f>
        <v>As per Provisions of the bidding documents, we are exempted from submision of EMD/ Bid Security. We are  enterprise and we have submitted valid Udyam Registration Certificate no. .</v>
      </c>
      <c r="C16" s="132"/>
      <c r="D16" s="132"/>
      <c r="E16" s="132"/>
      <c r="G16" s="97" t="s">
        <v>162</v>
      </c>
      <c r="H16" s="98"/>
      <c r="I16" s="99"/>
    </row>
    <row r="17" spans="1:9" x14ac:dyDescent="0.25">
      <c r="A17" s="65"/>
      <c r="B17" s="55"/>
      <c r="C17" s="55"/>
      <c r="D17" s="55"/>
      <c r="E17" s="55"/>
      <c r="G17" s="85"/>
    </row>
    <row r="18" spans="1:9" ht="71.25" customHeight="1" x14ac:dyDescent="0.25">
      <c r="A18" s="65">
        <v>2.2000000000000002</v>
      </c>
      <c r="B18" s="117" t="s">
        <v>209</v>
      </c>
      <c r="C18" s="117"/>
      <c r="D18" s="117"/>
      <c r="E18" s="117"/>
      <c r="G18" s="85"/>
    </row>
    <row r="20" spans="1:9" x14ac:dyDescent="0.25">
      <c r="A20" s="83">
        <v>3</v>
      </c>
      <c r="B20" s="124" t="s">
        <v>132</v>
      </c>
      <c r="C20" s="118"/>
      <c r="D20" s="118"/>
      <c r="E20" s="118"/>
    </row>
    <row r="21" spans="1:9" ht="65.25" customHeight="1" x14ac:dyDescent="0.25">
      <c r="A21" s="59">
        <v>3.1</v>
      </c>
      <c r="B21" s="117" t="str">
        <f>"All prices and price components stated in the bid are firm and not subject to any price adjustment, in line with the bidding documents. All prices and other terms and conditions of this proposal are valid for a period of " &amp;'Hidden Data'!C23 &amp;"  days from the date of opening of the bids."</f>
        <v>All prices and price components stated in the bid are firm and not subject to any price adjustment, in line with the bidding documents. All prices and other terms and conditions of this proposal are valid for a period of 150  days from the date of opening of the bids.</v>
      </c>
      <c r="C21" s="118"/>
      <c r="D21" s="118"/>
      <c r="E21" s="118"/>
    </row>
    <row r="22" spans="1:9" x14ac:dyDescent="0.25">
      <c r="A22" s="83">
        <v>4</v>
      </c>
      <c r="B22" s="124" t="s">
        <v>133</v>
      </c>
      <c r="C22" s="118"/>
      <c r="D22" s="118"/>
      <c r="E22" s="118"/>
    </row>
    <row r="23" spans="1:9" ht="16.5" customHeight="1" x14ac:dyDescent="0.25">
      <c r="A23" s="59">
        <v>4.0999999999999996</v>
      </c>
      <c r="B23" s="123" t="s">
        <v>134</v>
      </c>
      <c r="C23" s="123"/>
      <c r="D23" s="123"/>
      <c r="E23" s="123"/>
      <c r="F23" s="123"/>
      <c r="G23" s="123"/>
      <c r="H23" s="123"/>
      <c r="I23" s="123"/>
    </row>
    <row r="24" spans="1:9" ht="7.5" customHeight="1" x14ac:dyDescent="0.25">
      <c r="B24" s="123"/>
      <c r="C24" s="123"/>
      <c r="D24" s="123"/>
      <c r="E24" s="123"/>
      <c r="F24" s="123"/>
      <c r="G24" s="123"/>
      <c r="H24" s="123"/>
      <c r="I24" s="123"/>
    </row>
    <row r="25" spans="1:9" ht="40.5" customHeight="1" x14ac:dyDescent="0.25">
      <c r="A25" s="59">
        <v>4.2</v>
      </c>
      <c r="B25" s="117" t="s">
        <v>135</v>
      </c>
      <c r="C25" s="118"/>
      <c r="D25" s="118"/>
      <c r="E25" s="118"/>
    </row>
    <row r="26" spans="1:9" ht="6" customHeight="1" x14ac:dyDescent="0.25">
      <c r="B26" s="55"/>
      <c r="C26" s="55"/>
      <c r="D26" s="55"/>
      <c r="E26" s="55"/>
    </row>
    <row r="27" spans="1:9" ht="48" customHeight="1" x14ac:dyDescent="0.25">
      <c r="A27" s="59">
        <v>4.3</v>
      </c>
      <c r="B27" s="117" t="s">
        <v>210</v>
      </c>
      <c r="C27" s="118"/>
      <c r="D27" s="118"/>
      <c r="E27" s="118"/>
    </row>
    <row r="28" spans="1:9" ht="7.5" customHeight="1" x14ac:dyDescent="0.25">
      <c r="B28" s="55"/>
      <c r="C28" s="55"/>
      <c r="D28" s="55"/>
      <c r="E28" s="55"/>
    </row>
    <row r="29" spans="1:9" ht="70.5" customHeight="1" x14ac:dyDescent="0.25">
      <c r="A29" s="59">
        <v>4.4000000000000004</v>
      </c>
      <c r="B29" s="117" t="s">
        <v>211</v>
      </c>
      <c r="C29" s="118"/>
      <c r="D29" s="118"/>
      <c r="E29" s="118"/>
    </row>
    <row r="30" spans="1:9" ht="6.75" customHeight="1" x14ac:dyDescent="0.25">
      <c r="B30" s="55"/>
      <c r="C30" s="55"/>
      <c r="D30" s="55"/>
      <c r="E30" s="55"/>
    </row>
    <row r="31" spans="1:9" x14ac:dyDescent="0.25">
      <c r="A31" s="83">
        <v>5</v>
      </c>
      <c r="B31" s="124" t="s">
        <v>136</v>
      </c>
      <c r="C31" s="124"/>
      <c r="D31" s="124"/>
      <c r="E31" s="124"/>
    </row>
    <row r="32" spans="1:9" ht="66" customHeight="1" x14ac:dyDescent="0.25">
      <c r="A32" s="59">
        <v>5.0999999999999996</v>
      </c>
      <c r="B32" s="117" t="s">
        <v>137</v>
      </c>
      <c r="C32" s="118"/>
      <c r="D32" s="118"/>
      <c r="E32" s="118"/>
    </row>
    <row r="33" spans="1:5" ht="8.25" customHeight="1" x14ac:dyDescent="0.25">
      <c r="B33" s="55"/>
      <c r="C33" s="55"/>
      <c r="D33" s="55"/>
      <c r="E33" s="55"/>
    </row>
    <row r="34" spans="1:5" x14ac:dyDescent="0.25">
      <c r="A34" s="83">
        <v>6</v>
      </c>
      <c r="B34" s="124" t="s">
        <v>138</v>
      </c>
      <c r="C34" s="118"/>
      <c r="D34" s="118"/>
      <c r="E34" s="118"/>
    </row>
    <row r="35" spans="1:5" ht="49.5" customHeight="1" x14ac:dyDescent="0.25">
      <c r="A35" s="59">
        <v>6.1</v>
      </c>
      <c r="B35" s="117" t="s">
        <v>215</v>
      </c>
      <c r="C35" s="118"/>
      <c r="D35" s="118"/>
      <c r="E35" s="118"/>
    </row>
    <row r="36" spans="1:5" ht="8.25" customHeight="1" x14ac:dyDescent="0.25">
      <c r="B36" s="55"/>
      <c r="C36" s="55"/>
      <c r="D36" s="55"/>
      <c r="E36" s="55"/>
    </row>
    <row r="37" spans="1:5" ht="54.75" customHeight="1" x14ac:dyDescent="0.25">
      <c r="A37" s="59">
        <v>6.2</v>
      </c>
      <c r="B37" s="117" t="s">
        <v>212</v>
      </c>
      <c r="C37" s="118"/>
      <c r="D37" s="118"/>
      <c r="E37" s="118"/>
    </row>
    <row r="38" spans="1:5" ht="9" customHeight="1" x14ac:dyDescent="0.25"/>
    <row r="39" spans="1:5" ht="51" customHeight="1" x14ac:dyDescent="0.25">
      <c r="A39" s="83">
        <v>7</v>
      </c>
      <c r="B39" s="117" t="s">
        <v>139</v>
      </c>
      <c r="C39" s="118"/>
      <c r="D39" s="118"/>
      <c r="E39" s="118"/>
    </row>
    <row r="40" spans="1:5" ht="7.5" customHeight="1" x14ac:dyDescent="0.25"/>
    <row r="41" spans="1:5" ht="108" customHeight="1" x14ac:dyDescent="0.25">
      <c r="A41" s="83">
        <v>8</v>
      </c>
      <c r="B41" s="117" t="s">
        <v>140</v>
      </c>
      <c r="C41" s="118"/>
      <c r="D41" s="118"/>
      <c r="E41" s="118"/>
    </row>
    <row r="42" spans="1:5" ht="152.25" customHeight="1" x14ac:dyDescent="0.25">
      <c r="A42" s="83">
        <v>9</v>
      </c>
      <c r="B42" s="123" t="s">
        <v>141</v>
      </c>
      <c r="C42" s="123"/>
      <c r="D42" s="123"/>
      <c r="E42" s="123"/>
    </row>
    <row r="44" spans="1:5" x14ac:dyDescent="0.25">
      <c r="B44" s="124" t="s">
        <v>142</v>
      </c>
      <c r="C44" s="125"/>
      <c r="D44" s="125"/>
      <c r="E44" s="125"/>
    </row>
    <row r="45" spans="1:5" x14ac:dyDescent="0.25">
      <c r="B45" s="62"/>
      <c r="C45" s="62"/>
      <c r="D45" s="62"/>
      <c r="E45" s="54" t="s">
        <v>143</v>
      </c>
    </row>
    <row r="47" spans="1:5" x14ac:dyDescent="0.25">
      <c r="A47" s="62" t="s">
        <v>33</v>
      </c>
      <c r="B47" s="119" t="str">
        <f>+'Bidder Name'!C20</f>
        <v>DD-MMM-YYYY</v>
      </c>
      <c r="C47" s="120"/>
      <c r="D47" s="54" t="s">
        <v>34</v>
      </c>
      <c r="E47" s="86" t="str">
        <f>+'Bidder Name'!C14</f>
        <v>Name Surmane</v>
      </c>
    </row>
    <row r="48" spans="1:5" x14ac:dyDescent="0.25">
      <c r="A48" s="62" t="s">
        <v>35</v>
      </c>
      <c r="B48" s="120" t="str">
        <f>+'Bidder Name'!C21</f>
        <v>India</v>
      </c>
      <c r="C48" s="121"/>
      <c r="D48" s="54" t="s">
        <v>144</v>
      </c>
      <c r="E48" s="87" t="str">
        <f>+'Bidder Name'!C15</f>
        <v>Title</v>
      </c>
    </row>
  </sheetData>
  <sheetProtection algorithmName="SHA-512" hashValue="g0LczlVNzNM3iCRKBYEopB/rirb6TMK9ZSlfI0ZiAyw7a7y6h8bONwdQhpA1/rrNJCQvS3LFzsk0XUfvsrbCTg==" saltValue="b2+Gpfb9F95APslFTWyE8w==" spinCount="100000" sheet="1" objects="1" scenarios="1"/>
  <mergeCells count="32">
    <mergeCell ref="C4:F5"/>
    <mergeCell ref="C11:E11"/>
    <mergeCell ref="A1:E1"/>
    <mergeCell ref="B34:E34"/>
    <mergeCell ref="B35:E35"/>
    <mergeCell ref="A11:B11"/>
    <mergeCell ref="A13:E13"/>
    <mergeCell ref="A3:B3"/>
    <mergeCell ref="A4:B4"/>
    <mergeCell ref="A10:B10"/>
    <mergeCell ref="C10:F10"/>
    <mergeCell ref="B23:I24"/>
    <mergeCell ref="B15:E15"/>
    <mergeCell ref="B16:E16"/>
    <mergeCell ref="B18:E18"/>
    <mergeCell ref="B20:E20"/>
    <mergeCell ref="B21:E21"/>
    <mergeCell ref="B47:C47"/>
    <mergeCell ref="B48:C48"/>
    <mergeCell ref="A8:E8"/>
    <mergeCell ref="B39:E39"/>
    <mergeCell ref="B41:E41"/>
    <mergeCell ref="B44:E44"/>
    <mergeCell ref="B25:E25"/>
    <mergeCell ref="B27:E27"/>
    <mergeCell ref="B29:E29"/>
    <mergeCell ref="B31:E31"/>
    <mergeCell ref="B32:E32"/>
    <mergeCell ref="B22:E22"/>
    <mergeCell ref="B42:E42"/>
    <mergeCell ref="B37:E37"/>
    <mergeCell ref="B14:E14"/>
  </mergeCells>
  <pageMargins left="0.51181102362204722" right="0.55118110236220474" top="0.62992125984251968" bottom="0.47244094488188981" header="0.31496062992125984" footer="0.31496062992125984"/>
  <pageSetup paperSize="9" scale="55" fitToHeight="5"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AD07F542-AE3E-49DE-9238-423382C45BC5}">
          <x14:formula1>
            <xm:f>'Hidden Data'!$C$2:$C$5</xm:f>
          </x14:formula1>
          <xm:sqref>G16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36EBBD-ED82-459F-B83B-B2825730E8DC}">
  <dimension ref="A1:D39"/>
  <sheetViews>
    <sheetView view="pageBreakPreview" zoomScaleNormal="100" zoomScaleSheetLayoutView="100" workbookViewId="0">
      <selection sqref="A1:D1"/>
    </sheetView>
  </sheetViews>
  <sheetFormatPr defaultRowHeight="15" x14ac:dyDescent="0.25"/>
  <cols>
    <col min="1" max="1" width="30.42578125" customWidth="1"/>
    <col min="2" max="2" width="27.85546875" customWidth="1"/>
    <col min="3" max="3" width="23" customWidth="1"/>
    <col min="4" max="4" width="26.5703125" customWidth="1"/>
  </cols>
  <sheetData>
    <row r="1" spans="1:4" ht="15.75" thickTop="1" x14ac:dyDescent="0.25">
      <c r="A1" s="133" t="s">
        <v>186</v>
      </c>
      <c r="B1" s="134"/>
      <c r="C1" s="134"/>
      <c r="D1" s="135"/>
    </row>
    <row r="2" spans="1:4" ht="18.75" x14ac:dyDescent="0.25">
      <c r="A2" s="157" t="s">
        <v>145</v>
      </c>
      <c r="B2" s="158"/>
      <c r="C2" s="158"/>
      <c r="D2" s="159"/>
    </row>
    <row r="3" spans="1:4" ht="16.5" x14ac:dyDescent="0.25">
      <c r="A3" s="37"/>
      <c r="D3" s="36"/>
    </row>
    <row r="4" spans="1:4" ht="33" customHeight="1" x14ac:dyDescent="0.25">
      <c r="A4" s="38" t="s">
        <v>183</v>
      </c>
      <c r="B4" s="160" t="str">
        <f>Basic!B3</f>
        <v>Backfilling work and stone pitching workfor two years at several towers of EHV transmission lines under jurisdiction of TLM office of POWERGRID at Prayagraj</v>
      </c>
      <c r="C4" s="160"/>
      <c r="D4" s="161"/>
    </row>
    <row r="5" spans="1:4" x14ac:dyDescent="0.25">
      <c r="A5" s="39"/>
      <c r="D5" s="36"/>
    </row>
    <row r="6" spans="1:4" x14ac:dyDescent="0.25">
      <c r="A6" s="38" t="s">
        <v>185</v>
      </c>
      <c r="B6" s="52" t="str">
        <f>Basic!B4</f>
        <v>Specification No. NR3/NT/W-CIVIL/DOM/K00/25/11792 (RFx No. 5005011809)</v>
      </c>
      <c r="D6" s="36"/>
    </row>
    <row r="7" spans="1:4" x14ac:dyDescent="0.25">
      <c r="A7" s="40"/>
      <c r="D7" s="36"/>
    </row>
    <row r="8" spans="1:4" ht="15.75" thickBot="1" x14ac:dyDescent="0.3">
      <c r="A8" s="40"/>
      <c r="D8" s="36"/>
    </row>
    <row r="9" spans="1:4" x14ac:dyDescent="0.25">
      <c r="A9" s="137" t="s">
        <v>146</v>
      </c>
      <c r="B9" s="145" t="s">
        <v>21</v>
      </c>
      <c r="C9" s="146"/>
      <c r="D9" s="147"/>
    </row>
    <row r="10" spans="1:4" x14ac:dyDescent="0.25">
      <c r="A10" s="138"/>
      <c r="B10" s="148" t="s">
        <v>147</v>
      </c>
      <c r="C10" s="149"/>
      <c r="D10" s="150"/>
    </row>
    <row r="11" spans="1:4" x14ac:dyDescent="0.25">
      <c r="A11" s="138"/>
      <c r="B11" s="148" t="s">
        <v>184</v>
      </c>
      <c r="C11" s="149"/>
      <c r="D11" s="150"/>
    </row>
    <row r="12" spans="1:4" ht="16.5" x14ac:dyDescent="0.25">
      <c r="A12" s="138"/>
      <c r="B12" s="151" t="s">
        <v>148</v>
      </c>
      <c r="C12" s="152"/>
      <c r="D12" s="153"/>
    </row>
    <row r="13" spans="1:4" ht="16.5" x14ac:dyDescent="0.25">
      <c r="A13" s="138"/>
      <c r="B13" s="151" t="s">
        <v>149</v>
      </c>
      <c r="C13" s="152"/>
      <c r="D13" s="153"/>
    </row>
    <row r="14" spans="1:4" ht="16.5" x14ac:dyDescent="0.25">
      <c r="A14" s="138"/>
      <c r="B14" s="151" t="s">
        <v>150</v>
      </c>
      <c r="C14" s="152"/>
      <c r="D14" s="153"/>
    </row>
    <row r="15" spans="1:4" ht="15.75" thickBot="1" x14ac:dyDescent="0.3">
      <c r="A15" s="139"/>
      <c r="B15" s="154"/>
      <c r="C15" s="155"/>
      <c r="D15" s="156"/>
    </row>
    <row r="16" spans="1:4" ht="16.5" x14ac:dyDescent="0.25">
      <c r="A16" s="41"/>
      <c r="D16" s="36"/>
    </row>
    <row r="17" spans="1:4" ht="22.5" customHeight="1" x14ac:dyDescent="0.25">
      <c r="A17" s="39" t="s">
        <v>22</v>
      </c>
      <c r="D17" s="36"/>
    </row>
    <row r="18" spans="1:4" ht="117.75" customHeight="1" thickBot="1" x14ac:dyDescent="0.3">
      <c r="A18" s="142" t="s">
        <v>151</v>
      </c>
      <c r="B18" s="143"/>
      <c r="C18" s="143"/>
      <c r="D18" s="144"/>
    </row>
    <row r="19" spans="1:4" ht="54.75" customHeight="1" thickBot="1" x14ac:dyDescent="0.3">
      <c r="A19" s="42" t="s">
        <v>25</v>
      </c>
      <c r="B19" s="35" t="s">
        <v>152</v>
      </c>
      <c r="C19" s="35" t="s">
        <v>153</v>
      </c>
      <c r="D19" s="43" t="s">
        <v>154</v>
      </c>
    </row>
    <row r="20" spans="1:4" ht="16.5" x14ac:dyDescent="0.25">
      <c r="A20" s="88"/>
      <c r="B20" s="89"/>
      <c r="C20" s="89"/>
      <c r="D20" s="90"/>
    </row>
    <row r="21" spans="1:4" ht="16.5" x14ac:dyDescent="0.25">
      <c r="A21" s="91"/>
      <c r="B21" s="92"/>
      <c r="C21" s="92"/>
      <c r="D21" s="93"/>
    </row>
    <row r="22" spans="1:4" ht="16.5" x14ac:dyDescent="0.25">
      <c r="A22" s="91"/>
      <c r="B22" s="92"/>
      <c r="C22" s="92"/>
      <c r="D22" s="93"/>
    </row>
    <row r="23" spans="1:4" ht="16.5" x14ac:dyDescent="0.25">
      <c r="A23" s="91"/>
      <c r="B23" s="92"/>
      <c r="C23" s="92"/>
      <c r="D23" s="93"/>
    </row>
    <row r="24" spans="1:4" ht="16.5" x14ac:dyDescent="0.25">
      <c r="A24" s="91"/>
      <c r="B24" s="92"/>
      <c r="C24" s="92"/>
      <c r="D24" s="93"/>
    </row>
    <row r="25" spans="1:4" ht="16.5" x14ac:dyDescent="0.25">
      <c r="A25" s="91"/>
      <c r="B25" s="92"/>
      <c r="C25" s="92"/>
      <c r="D25" s="93"/>
    </row>
    <row r="26" spans="1:4" ht="16.5" x14ac:dyDescent="0.25">
      <c r="A26" s="91"/>
      <c r="B26" s="92"/>
      <c r="C26" s="92"/>
      <c r="D26" s="93"/>
    </row>
    <row r="27" spans="1:4" ht="16.5" x14ac:dyDescent="0.25">
      <c r="A27" s="91"/>
      <c r="B27" s="92"/>
      <c r="C27" s="92"/>
      <c r="D27" s="93"/>
    </row>
    <row r="28" spans="1:4" ht="16.5" x14ac:dyDescent="0.25">
      <c r="A28" s="91"/>
      <c r="B28" s="92"/>
      <c r="C28" s="92"/>
      <c r="D28" s="93"/>
    </row>
    <row r="29" spans="1:4" ht="16.5" x14ac:dyDescent="0.25">
      <c r="A29" s="91"/>
      <c r="B29" s="92"/>
      <c r="C29" s="92"/>
      <c r="D29" s="93"/>
    </row>
    <row r="30" spans="1:4" ht="17.25" thickBot="1" x14ac:dyDescent="0.3">
      <c r="A30" s="94"/>
      <c r="B30" s="95"/>
      <c r="C30" s="95"/>
      <c r="D30" s="96"/>
    </row>
    <row r="31" spans="1:4" ht="44.25" customHeight="1" x14ac:dyDescent="0.25">
      <c r="A31" s="44" t="s">
        <v>155</v>
      </c>
      <c r="B31" s="140" t="s">
        <v>156</v>
      </c>
      <c r="C31" s="140"/>
      <c r="D31" s="141"/>
    </row>
    <row r="32" spans="1:4" ht="16.5" x14ac:dyDescent="0.25">
      <c r="A32" s="41"/>
      <c r="D32" s="36"/>
    </row>
    <row r="33" spans="1:4" ht="16.5" x14ac:dyDescent="0.25">
      <c r="A33" s="45" t="s">
        <v>157</v>
      </c>
      <c r="B33" s="46"/>
      <c r="C33" s="46"/>
      <c r="D33" s="36"/>
    </row>
    <row r="34" spans="1:4" ht="16.5" x14ac:dyDescent="0.25">
      <c r="A34" s="45" t="s">
        <v>35</v>
      </c>
      <c r="B34" s="46"/>
      <c r="C34" s="46"/>
      <c r="D34" s="36"/>
    </row>
    <row r="35" spans="1:4" ht="16.5" x14ac:dyDescent="0.25">
      <c r="A35" s="47"/>
      <c r="C35" s="48" t="s">
        <v>158</v>
      </c>
      <c r="D35" s="36"/>
    </row>
    <row r="36" spans="1:4" ht="15" customHeight="1" x14ac:dyDescent="0.25">
      <c r="A36" s="136"/>
      <c r="C36" s="48"/>
      <c r="D36" s="36"/>
    </row>
    <row r="37" spans="1:4" ht="15" customHeight="1" thickBot="1" x14ac:dyDescent="0.3">
      <c r="A37" s="136"/>
      <c r="C37" s="48" t="s">
        <v>159</v>
      </c>
      <c r="D37" s="36"/>
    </row>
    <row r="38" spans="1:4" ht="18" thickTop="1" thickBot="1" x14ac:dyDescent="0.3">
      <c r="A38" s="49"/>
      <c r="B38" s="53"/>
      <c r="C38" s="50" t="s">
        <v>36</v>
      </c>
      <c r="D38" s="51"/>
    </row>
    <row r="39" spans="1:4" ht="15.75" thickTop="1" x14ac:dyDescent="0.25">
      <c r="A39" s="34"/>
    </row>
  </sheetData>
  <sheetProtection algorithmName="SHA-512" hashValue="BqjBdewjqdUx3EGinUOTXp2h5gzL4YFRHgZ23FFruEX/s6q+jg4YSyacNyg0PJjU4Zj0IA6GVCWygCvfVp6zNw==" saltValue="I2MD053Vb5I1NcTchJvncg==" spinCount="100000" sheet="1" objects="1" scenarios="1"/>
  <mergeCells count="14">
    <mergeCell ref="A1:D1"/>
    <mergeCell ref="A36:A37"/>
    <mergeCell ref="A9:A15"/>
    <mergeCell ref="B31:D31"/>
    <mergeCell ref="A18:D18"/>
    <mergeCell ref="B9:D9"/>
    <mergeCell ref="B10:D10"/>
    <mergeCell ref="B11:D11"/>
    <mergeCell ref="B12:D12"/>
    <mergeCell ref="B13:D13"/>
    <mergeCell ref="B14:D14"/>
    <mergeCell ref="B15:D15"/>
    <mergeCell ref="A2:D2"/>
    <mergeCell ref="B4:D4"/>
  </mergeCells>
  <pageMargins left="0.7" right="0.7" top="0.75" bottom="0.75" header="0.3" footer="0.3"/>
  <pageSetup scale="8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069CD3-05F1-4D94-90B8-7B8C26CFC84D}">
  <sheetPr>
    <pageSetUpPr fitToPage="1"/>
  </sheetPr>
  <dimension ref="A1:E39"/>
  <sheetViews>
    <sheetView tabSelected="1" view="pageBreakPreview" zoomScale="110" zoomScaleNormal="100" zoomScaleSheetLayoutView="110" workbookViewId="0">
      <selection activeCell="A23" sqref="A23"/>
    </sheetView>
  </sheetViews>
  <sheetFormatPr defaultRowHeight="16.5" x14ac:dyDescent="0.25"/>
  <cols>
    <col min="1" max="1" width="8.42578125" style="1" customWidth="1"/>
    <col min="2" max="2" width="18.140625" style="1" customWidth="1"/>
    <col min="3" max="3" width="23.7109375" style="1" customWidth="1"/>
    <col min="4" max="4" width="21.85546875" style="1" customWidth="1"/>
    <col min="5" max="5" width="25.28515625" style="1" customWidth="1"/>
    <col min="6" max="16384" width="9.140625" style="1"/>
  </cols>
  <sheetData>
    <row r="1" spans="1:5" x14ac:dyDescent="0.25">
      <c r="A1" s="166" t="s">
        <v>188</v>
      </c>
      <c r="B1" s="166"/>
      <c r="C1" s="166"/>
      <c r="D1" s="166"/>
      <c r="E1" s="166"/>
    </row>
    <row r="2" spans="1:5" ht="23.25" customHeight="1" x14ac:dyDescent="0.25">
      <c r="A2" s="171" t="s">
        <v>17</v>
      </c>
      <c r="B2" s="171"/>
      <c r="C2" s="171"/>
      <c r="D2" s="171"/>
      <c r="E2" s="171"/>
    </row>
    <row r="3" spans="1:5" x14ac:dyDescent="0.25">
      <c r="A3" s="17"/>
      <c r="B3" s="17"/>
      <c r="C3" s="17"/>
      <c r="D3" s="17"/>
      <c r="E3" s="17"/>
    </row>
    <row r="4" spans="1:5" ht="41.25" customHeight="1" x14ac:dyDescent="0.25">
      <c r="A4" s="110" t="str">
        <f>+'Bidder Name'!A1</f>
        <v>Backfilling work and stone pitching workfor two years at several towers of EHV transmission lines under jurisdiction of TLM office of POWERGRID at Prayagraj</v>
      </c>
      <c r="B4" s="110"/>
      <c r="C4" s="110"/>
      <c r="D4" s="110"/>
      <c r="E4" s="110"/>
    </row>
    <row r="5" spans="1:5" x14ac:dyDescent="0.25">
      <c r="A5" s="169" t="str">
        <f>+'Bidder Name'!A2</f>
        <v>Specification No. NR3/NT/W-CIVIL/DOM/K00/25/11792 (RFx No. 5005011809)</v>
      </c>
      <c r="B5" s="169"/>
      <c r="C5" s="169"/>
      <c r="D5" s="169"/>
      <c r="E5" s="169"/>
    </row>
    <row r="7" spans="1:5" x14ac:dyDescent="0.25">
      <c r="A7" s="165" t="s">
        <v>18</v>
      </c>
      <c r="B7" s="165"/>
      <c r="C7" s="163">
        <f>+'Bidder Name'!C6</f>
        <v>0</v>
      </c>
      <c r="D7" s="163"/>
      <c r="E7" s="163"/>
    </row>
    <row r="8" spans="1:5" x14ac:dyDescent="0.25">
      <c r="A8" s="165" t="s">
        <v>19</v>
      </c>
      <c r="B8" s="165"/>
      <c r="C8" s="164">
        <f>+'Bidder Name'!C7</f>
        <v>0</v>
      </c>
      <c r="D8" s="164"/>
      <c r="E8" s="164"/>
    </row>
    <row r="9" spans="1:5" x14ac:dyDescent="0.25">
      <c r="A9" s="165"/>
      <c r="B9" s="165"/>
      <c r="C9" s="164">
        <f>+'Bidder Name'!C8</f>
        <v>0</v>
      </c>
      <c r="D9" s="164"/>
      <c r="E9" s="164"/>
    </row>
    <row r="10" spans="1:5" x14ac:dyDescent="0.25">
      <c r="A10" s="165"/>
      <c r="B10" s="165"/>
      <c r="C10" s="164">
        <f>+'Bidder Name'!C9</f>
        <v>0</v>
      </c>
      <c r="D10" s="164"/>
      <c r="E10" s="164"/>
    </row>
    <row r="11" spans="1:5" x14ac:dyDescent="0.25">
      <c r="A11" s="165"/>
      <c r="B11" s="165"/>
      <c r="C11" s="164">
        <f>+'Bidder Name'!C10</f>
        <v>0</v>
      </c>
      <c r="D11" s="164"/>
      <c r="E11" s="164"/>
    </row>
    <row r="12" spans="1:5" x14ac:dyDescent="0.25">
      <c r="A12" s="165" t="s">
        <v>20</v>
      </c>
      <c r="B12" s="165"/>
      <c r="C12" s="164">
        <f>+'Bidder Name'!C11</f>
        <v>0</v>
      </c>
      <c r="D12" s="164"/>
      <c r="E12" s="164"/>
    </row>
    <row r="14" spans="1:5" x14ac:dyDescent="0.25">
      <c r="A14" s="19" t="s">
        <v>21</v>
      </c>
    </row>
    <row r="15" spans="1:5" ht="83.25" customHeight="1" x14ac:dyDescent="0.25">
      <c r="A15" s="122" t="s">
        <v>193</v>
      </c>
      <c r="B15" s="123"/>
      <c r="C15" s="123"/>
      <c r="D15" s="123"/>
      <c r="E15" s="123"/>
    </row>
    <row r="17" spans="1:5" x14ac:dyDescent="0.25">
      <c r="A17" s="1" t="s">
        <v>22</v>
      </c>
    </row>
    <row r="18" spans="1:5" ht="115.5" customHeight="1" x14ac:dyDescent="0.25">
      <c r="A18" s="117" t="s">
        <v>23</v>
      </c>
      <c r="B18" s="117"/>
      <c r="C18" s="117"/>
      <c r="D18" s="117"/>
      <c r="E18" s="117"/>
    </row>
    <row r="19" spans="1:5" x14ac:dyDescent="0.25">
      <c r="A19" s="22"/>
      <c r="B19" s="22"/>
      <c r="C19" s="22"/>
      <c r="D19" s="22"/>
      <c r="E19" s="22"/>
    </row>
    <row r="20" spans="1:5" ht="53.25" customHeight="1" x14ac:dyDescent="0.25">
      <c r="A20" s="117" t="s">
        <v>24</v>
      </c>
      <c r="B20" s="117"/>
      <c r="C20" s="117"/>
      <c r="D20" s="117"/>
      <c r="E20" s="117"/>
    </row>
    <row r="22" spans="1:5" ht="46.5" customHeight="1" x14ac:dyDescent="0.25">
      <c r="A22" s="56" t="s">
        <v>25</v>
      </c>
      <c r="B22" s="162" t="s">
        <v>26</v>
      </c>
      <c r="C22" s="162"/>
      <c r="D22" s="58" t="s">
        <v>27</v>
      </c>
      <c r="E22" s="58" t="s">
        <v>28</v>
      </c>
    </row>
    <row r="23" spans="1:5" ht="20.100000000000001" customHeight="1" x14ac:dyDescent="0.25">
      <c r="A23" s="29"/>
      <c r="B23" s="167"/>
      <c r="C23" s="168"/>
      <c r="D23" s="32"/>
      <c r="E23" s="33"/>
    </row>
    <row r="24" spans="1:5" ht="20.100000000000001" customHeight="1" x14ac:dyDescent="0.25">
      <c r="A24" s="29"/>
      <c r="B24" s="170"/>
      <c r="C24" s="170"/>
      <c r="D24" s="33"/>
      <c r="E24" s="33"/>
    </row>
    <row r="25" spans="1:5" ht="20.100000000000001" customHeight="1" x14ac:dyDescent="0.25">
      <c r="A25" s="29"/>
      <c r="B25" s="170"/>
      <c r="C25" s="170"/>
      <c r="D25" s="33"/>
      <c r="E25" s="33"/>
    </row>
    <row r="26" spans="1:5" ht="20.100000000000001" customHeight="1" x14ac:dyDescent="0.25">
      <c r="A26" s="29"/>
      <c r="B26" s="170"/>
      <c r="C26" s="170"/>
      <c r="D26" s="33"/>
      <c r="E26" s="33"/>
    </row>
    <row r="27" spans="1:5" ht="20.100000000000001" customHeight="1" x14ac:dyDescent="0.25">
      <c r="A27" s="29"/>
      <c r="B27" s="170"/>
      <c r="C27" s="170"/>
      <c r="D27" s="33"/>
      <c r="E27" s="33"/>
    </row>
    <row r="28" spans="1:5" ht="20.100000000000001" customHeight="1" x14ac:dyDescent="0.25">
      <c r="A28" s="29"/>
      <c r="B28" s="170"/>
      <c r="C28" s="170"/>
      <c r="D28" s="33"/>
      <c r="E28" s="33"/>
    </row>
    <row r="29" spans="1:5" ht="20.100000000000001" customHeight="1" x14ac:dyDescent="0.25">
      <c r="A29" s="29"/>
      <c r="B29" s="170"/>
      <c r="C29" s="170"/>
      <c r="D29" s="33"/>
      <c r="E29" s="33"/>
    </row>
    <row r="31" spans="1:5" ht="64.5" customHeight="1" x14ac:dyDescent="0.25">
      <c r="A31" s="1" t="s">
        <v>29</v>
      </c>
      <c r="B31" s="131" t="s">
        <v>30</v>
      </c>
      <c r="C31" s="131"/>
      <c r="D31" s="131"/>
      <c r="E31" s="131"/>
    </row>
    <row r="33" spans="1:5" ht="71.25" customHeight="1" x14ac:dyDescent="0.25">
      <c r="A33" s="131" t="s">
        <v>31</v>
      </c>
      <c r="B33" s="131"/>
      <c r="C33" s="131"/>
      <c r="D33" s="131"/>
      <c r="E33" s="131"/>
    </row>
    <row r="35" spans="1:5" ht="53.25" customHeight="1" x14ac:dyDescent="0.25">
      <c r="A35" s="131" t="s">
        <v>32</v>
      </c>
      <c r="B35" s="131"/>
      <c r="C35" s="131"/>
      <c r="D35" s="131"/>
      <c r="E35" s="131"/>
    </row>
    <row r="38" spans="1:5" x14ac:dyDescent="0.25">
      <c r="A38" s="19" t="s">
        <v>33</v>
      </c>
      <c r="B38" s="14" t="str">
        <f>+'Bidder Name'!C20</f>
        <v>DD-MMM-YYYY</v>
      </c>
      <c r="C38" s="10" t="s">
        <v>34</v>
      </c>
      <c r="D38" s="164" t="str">
        <f>+'Bidder Name'!C14</f>
        <v>Name Surmane</v>
      </c>
      <c r="E38" s="164"/>
    </row>
    <row r="39" spans="1:5" x14ac:dyDescent="0.25">
      <c r="A39" s="19" t="s">
        <v>35</v>
      </c>
      <c r="B39" s="14" t="str">
        <f>+'Bidder Name'!C21</f>
        <v>India</v>
      </c>
      <c r="C39" s="10" t="s">
        <v>36</v>
      </c>
      <c r="D39" s="164" t="str">
        <f>+'Bidder Name'!C15</f>
        <v>Title</v>
      </c>
      <c r="E39" s="164"/>
    </row>
  </sheetData>
  <sheetProtection algorithmName="SHA-512" hashValue="dWykVI3nemv2Gi5K9VMOlXbSU/5yHYsf+f+0nWlvuXb4LRMZiZGbJVU7cSoDY5je8QaVwxc6c0LYo3yU0waD2Q==" saltValue="TtnUAmrygvrNb8w+Gox59Q==" spinCount="100000" sheet="1" formatColumns="0" formatRows="0" insertRows="0" selectLockedCells="1"/>
  <mergeCells count="29">
    <mergeCell ref="A1:E1"/>
    <mergeCell ref="B23:C23"/>
    <mergeCell ref="A5:E5"/>
    <mergeCell ref="D38:E38"/>
    <mergeCell ref="D39:E39"/>
    <mergeCell ref="B26:C26"/>
    <mergeCell ref="B27:C27"/>
    <mergeCell ref="B28:C28"/>
    <mergeCell ref="B29:C29"/>
    <mergeCell ref="B31:E31"/>
    <mergeCell ref="A33:E33"/>
    <mergeCell ref="A35:E35"/>
    <mergeCell ref="B24:C24"/>
    <mergeCell ref="B25:C25"/>
    <mergeCell ref="A2:E2"/>
    <mergeCell ref="A7:B7"/>
    <mergeCell ref="A4:E4"/>
    <mergeCell ref="A15:E15"/>
    <mergeCell ref="B22:C22"/>
    <mergeCell ref="A18:E18"/>
    <mergeCell ref="A20:E20"/>
    <mergeCell ref="C7:E7"/>
    <mergeCell ref="C8:E8"/>
    <mergeCell ref="C9:E9"/>
    <mergeCell ref="C10:E10"/>
    <mergeCell ref="C11:E11"/>
    <mergeCell ref="C12:E12"/>
    <mergeCell ref="A12:B12"/>
    <mergeCell ref="A8:B11"/>
  </mergeCells>
  <printOptions horizontalCentered="1"/>
  <pageMargins left="0.51181102362204722" right="0.47244094488188981" top="0.74803149606299213" bottom="0.59055118110236227" header="0.31496062992125984" footer="0.31496062992125984"/>
  <pageSetup paperSize="9" scale="95" fitToHeight="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747F2C-31A1-4AF4-9E53-27D1A83155CB}">
  <sheetPr>
    <pageSetUpPr fitToPage="1"/>
  </sheetPr>
  <dimension ref="A1:H50"/>
  <sheetViews>
    <sheetView showGridLines="0" view="pageBreakPreview" zoomScale="110" zoomScaleNormal="100" zoomScaleSheetLayoutView="110" workbookViewId="0">
      <selection activeCell="A4" sqref="A4:H4"/>
    </sheetView>
  </sheetViews>
  <sheetFormatPr defaultRowHeight="16.5" x14ac:dyDescent="0.25"/>
  <cols>
    <col min="1" max="1" width="7.5703125" style="59" customWidth="1"/>
    <col min="2" max="2" width="6" style="59" customWidth="1"/>
    <col min="3" max="3" width="7" style="59" customWidth="1"/>
    <col min="4" max="4" width="5.140625" style="59" customWidth="1"/>
    <col min="5" max="5" width="16.42578125" style="59" customWidth="1"/>
    <col min="6" max="6" width="16.85546875" style="59" customWidth="1"/>
    <col min="7" max="7" width="23" style="59" customWidth="1"/>
    <col min="8" max="8" width="18.85546875" style="59" customWidth="1"/>
    <col min="9" max="16384" width="9.140625" style="59"/>
  </cols>
  <sheetData>
    <row r="1" spans="1:8" x14ac:dyDescent="0.25">
      <c r="H1" s="54" t="s">
        <v>189</v>
      </c>
    </row>
    <row r="2" spans="1:8" ht="27.75" customHeight="1" x14ac:dyDescent="0.25">
      <c r="A2" s="128" t="s">
        <v>213</v>
      </c>
      <c r="B2" s="128"/>
      <c r="C2" s="128"/>
      <c r="D2" s="128"/>
      <c r="E2" s="128"/>
      <c r="F2" s="128"/>
      <c r="G2" s="128"/>
      <c r="H2" s="128"/>
    </row>
    <row r="4" spans="1:8" ht="33.75" customHeight="1" x14ac:dyDescent="0.25">
      <c r="A4" s="178" t="str">
        <f>+'Bidder Name'!A1</f>
        <v>Backfilling work and stone pitching workfor two years at several towers of EHV transmission lines under jurisdiction of TLM office of POWERGRID at Prayagraj</v>
      </c>
      <c r="B4" s="178"/>
      <c r="C4" s="178"/>
      <c r="D4" s="178"/>
      <c r="E4" s="178"/>
      <c r="F4" s="178"/>
      <c r="G4" s="178"/>
      <c r="H4" s="178"/>
    </row>
    <row r="5" spans="1:8" x14ac:dyDescent="0.25">
      <c r="A5" s="169" t="str">
        <f>+'Bidder Name'!A2</f>
        <v>Specification No. NR3/NT/W-CIVIL/DOM/K00/25/11792 (RFx No. 5005011809)</v>
      </c>
      <c r="B5" s="169"/>
      <c r="C5" s="169"/>
      <c r="D5" s="169"/>
      <c r="E5" s="169"/>
      <c r="F5" s="169"/>
      <c r="G5" s="169"/>
      <c r="H5" s="169"/>
    </row>
    <row r="7" spans="1:8" x14ac:dyDescent="0.25">
      <c r="A7" s="129" t="s">
        <v>37</v>
      </c>
      <c r="B7" s="129"/>
      <c r="C7" s="129"/>
      <c r="D7" s="60" t="s">
        <v>3</v>
      </c>
      <c r="E7" s="179">
        <f>+'Bidder Name'!C6</f>
        <v>0</v>
      </c>
      <c r="F7" s="179"/>
      <c r="G7" s="179"/>
      <c r="H7" s="179"/>
    </row>
    <row r="8" spans="1:8" x14ac:dyDescent="0.25">
      <c r="A8" s="129" t="s">
        <v>38</v>
      </c>
      <c r="B8" s="129"/>
      <c r="C8" s="129"/>
      <c r="D8" s="60" t="s">
        <v>3</v>
      </c>
      <c r="E8" s="120">
        <f>+'Bidder Name'!C7</f>
        <v>0</v>
      </c>
      <c r="F8" s="120"/>
      <c r="G8" s="120"/>
      <c r="H8" s="120"/>
    </row>
    <row r="9" spans="1:8" x14ac:dyDescent="0.25">
      <c r="A9" s="129"/>
      <c r="B9" s="129"/>
      <c r="C9" s="129"/>
      <c r="D9" s="62"/>
      <c r="E9" s="120">
        <f>+'Bidder Name'!C8</f>
        <v>0</v>
      </c>
      <c r="F9" s="120"/>
      <c r="G9" s="120"/>
      <c r="H9" s="120"/>
    </row>
    <row r="10" spans="1:8" x14ac:dyDescent="0.25">
      <c r="A10" s="129"/>
      <c r="B10" s="129"/>
      <c r="C10" s="129"/>
      <c r="D10" s="60"/>
      <c r="E10" s="120">
        <f>+'Bidder Name'!C9</f>
        <v>0</v>
      </c>
      <c r="F10" s="120"/>
      <c r="G10" s="120"/>
      <c r="H10" s="120"/>
    </row>
    <row r="11" spans="1:8" x14ac:dyDescent="0.25">
      <c r="A11" s="129"/>
      <c r="B11" s="129"/>
      <c r="C11" s="129"/>
      <c r="D11" s="60"/>
      <c r="E11" s="120">
        <f>+'Bidder Name'!C10</f>
        <v>0</v>
      </c>
      <c r="F11" s="120"/>
      <c r="G11" s="120"/>
      <c r="H11" s="120"/>
    </row>
    <row r="12" spans="1:8" x14ac:dyDescent="0.25">
      <c r="A12" s="129" t="s">
        <v>5</v>
      </c>
      <c r="B12" s="129"/>
      <c r="C12" s="129"/>
      <c r="D12" s="60" t="s">
        <v>3</v>
      </c>
      <c r="E12" s="120">
        <f>+'Bidder Name'!C11</f>
        <v>0</v>
      </c>
      <c r="F12" s="120"/>
      <c r="G12" s="120"/>
      <c r="H12" s="120"/>
    </row>
    <row r="13" spans="1:8" x14ac:dyDescent="0.25">
      <c r="D13" s="63"/>
    </row>
    <row r="14" spans="1:8" x14ac:dyDescent="0.25">
      <c r="A14" s="62" t="s">
        <v>39</v>
      </c>
    </row>
    <row r="15" spans="1:8" ht="86.25" customHeight="1" x14ac:dyDescent="0.25">
      <c r="A15" s="123" t="s">
        <v>194</v>
      </c>
      <c r="B15" s="123"/>
      <c r="C15" s="123"/>
      <c r="D15" s="123"/>
      <c r="E15" s="123"/>
      <c r="F15" s="123"/>
      <c r="G15" s="123"/>
      <c r="H15" s="123"/>
    </row>
    <row r="17" spans="1:8" x14ac:dyDescent="0.25">
      <c r="A17" s="59" t="s">
        <v>40</v>
      </c>
    </row>
    <row r="18" spans="1:8" ht="51" customHeight="1" x14ac:dyDescent="0.25">
      <c r="A18" s="78">
        <v>1</v>
      </c>
      <c r="B18" s="117" t="s">
        <v>41</v>
      </c>
      <c r="C18" s="117"/>
      <c r="D18" s="117"/>
      <c r="E18" s="117"/>
      <c r="F18" s="117"/>
      <c r="G18" s="117"/>
      <c r="H18" s="117"/>
    </row>
    <row r="19" spans="1:8" x14ac:dyDescent="0.25">
      <c r="A19" s="65"/>
      <c r="B19" s="55"/>
      <c r="C19" s="55"/>
      <c r="D19" s="55"/>
      <c r="E19" s="55"/>
      <c r="F19" s="55"/>
      <c r="G19" s="55"/>
      <c r="H19" s="55"/>
    </row>
    <row r="20" spans="1:8" ht="30" x14ac:dyDescent="0.25">
      <c r="B20" s="57" t="s">
        <v>25</v>
      </c>
      <c r="C20" s="162" t="s">
        <v>42</v>
      </c>
      <c r="D20" s="162"/>
      <c r="E20" s="162"/>
      <c r="F20" s="162"/>
      <c r="G20" s="162"/>
      <c r="H20" s="57" t="s">
        <v>43</v>
      </c>
    </row>
    <row r="21" spans="1:8" ht="33" customHeight="1" x14ac:dyDescent="0.25">
      <c r="B21" s="66">
        <v>1</v>
      </c>
      <c r="C21" s="175" t="s">
        <v>44</v>
      </c>
      <c r="D21" s="175"/>
      <c r="E21" s="175"/>
      <c r="F21" s="175"/>
      <c r="G21" s="175"/>
      <c r="H21" s="100"/>
    </row>
    <row r="22" spans="1:8" ht="19.5" customHeight="1" x14ac:dyDescent="0.25">
      <c r="B22" s="66">
        <v>2</v>
      </c>
      <c r="C22" s="175" t="s">
        <v>45</v>
      </c>
      <c r="D22" s="175"/>
      <c r="E22" s="175"/>
      <c r="F22" s="175"/>
      <c r="G22" s="175"/>
      <c r="H22" s="100"/>
    </row>
    <row r="23" spans="1:8" ht="33" customHeight="1" x14ac:dyDescent="0.25">
      <c r="B23" s="66">
        <v>3</v>
      </c>
      <c r="C23" s="175" t="s">
        <v>46</v>
      </c>
      <c r="D23" s="175"/>
      <c r="E23" s="175"/>
      <c r="F23" s="175"/>
      <c r="G23" s="175"/>
      <c r="H23" s="100"/>
    </row>
    <row r="24" spans="1:8" ht="33" customHeight="1" x14ac:dyDescent="0.25">
      <c r="B24" s="66">
        <v>4</v>
      </c>
      <c r="C24" s="175" t="s">
        <v>47</v>
      </c>
      <c r="D24" s="175"/>
      <c r="E24" s="175"/>
      <c r="F24" s="175"/>
      <c r="G24" s="175"/>
      <c r="H24" s="100"/>
    </row>
    <row r="25" spans="1:8" ht="54.75" customHeight="1" x14ac:dyDescent="0.25">
      <c r="B25" s="66">
        <v>5</v>
      </c>
      <c r="C25" s="175" t="s">
        <v>48</v>
      </c>
      <c r="D25" s="175"/>
      <c r="E25" s="175"/>
      <c r="F25" s="175"/>
      <c r="G25" s="175"/>
      <c r="H25" s="100"/>
    </row>
    <row r="26" spans="1:8" ht="48.75" customHeight="1" x14ac:dyDescent="0.25">
      <c r="B26" s="66">
        <v>6</v>
      </c>
      <c r="C26" s="175" t="s">
        <v>190</v>
      </c>
      <c r="D26" s="175"/>
      <c r="E26" s="175"/>
      <c r="F26" s="175"/>
      <c r="G26" s="175"/>
      <c r="H26" s="100"/>
    </row>
    <row r="27" spans="1:8" x14ac:dyDescent="0.25">
      <c r="B27" s="63"/>
      <c r="C27" s="64"/>
      <c r="D27" s="64"/>
      <c r="E27" s="64"/>
      <c r="F27" s="64"/>
      <c r="G27" s="64"/>
      <c r="H27" s="63"/>
    </row>
    <row r="28" spans="1:8" x14ac:dyDescent="0.25">
      <c r="B28" s="67" t="s">
        <v>49</v>
      </c>
      <c r="C28" s="68"/>
      <c r="D28" s="68"/>
      <c r="E28" s="68"/>
      <c r="F28" s="68"/>
      <c r="G28" s="68"/>
      <c r="H28" s="68"/>
    </row>
    <row r="29" spans="1:8" ht="53.25" customHeight="1" x14ac:dyDescent="0.25">
      <c r="B29" s="68"/>
      <c r="C29" s="69">
        <v>1</v>
      </c>
      <c r="D29" s="176" t="s">
        <v>50</v>
      </c>
      <c r="E29" s="176"/>
      <c r="F29" s="176"/>
      <c r="G29" s="176"/>
      <c r="H29" s="176"/>
    </row>
    <row r="30" spans="1:8" ht="63.75" customHeight="1" x14ac:dyDescent="0.25">
      <c r="B30" s="70" t="s">
        <v>51</v>
      </c>
      <c r="C30" s="69">
        <v>2</v>
      </c>
      <c r="D30" s="177" t="s">
        <v>195</v>
      </c>
      <c r="E30" s="176"/>
      <c r="F30" s="176"/>
      <c r="G30" s="176"/>
      <c r="H30" s="176"/>
    </row>
    <row r="31" spans="1:8" ht="54.75" customHeight="1" x14ac:dyDescent="0.25">
      <c r="B31" s="70" t="s">
        <v>29</v>
      </c>
      <c r="C31" s="69">
        <v>3</v>
      </c>
      <c r="D31" s="176" t="s">
        <v>52</v>
      </c>
      <c r="E31" s="176"/>
      <c r="F31" s="176"/>
      <c r="G31" s="176"/>
      <c r="H31" s="176"/>
    </row>
    <row r="32" spans="1:8" ht="34.5" customHeight="1" x14ac:dyDescent="0.25">
      <c r="B32" s="70" t="s">
        <v>53</v>
      </c>
      <c r="C32" s="69">
        <v>4</v>
      </c>
      <c r="D32" s="176" t="s">
        <v>54</v>
      </c>
      <c r="E32" s="176"/>
      <c r="F32" s="176"/>
      <c r="G32" s="176"/>
      <c r="H32" s="176"/>
    </row>
    <row r="33" spans="1:8" ht="36" customHeight="1" x14ac:dyDescent="0.25">
      <c r="B33" s="68"/>
      <c r="C33" s="70" t="s">
        <v>55</v>
      </c>
      <c r="D33" s="176" t="s">
        <v>56</v>
      </c>
      <c r="E33" s="176"/>
      <c r="F33" s="176"/>
      <c r="G33" s="176"/>
      <c r="H33" s="176"/>
    </row>
    <row r="34" spans="1:8" ht="39" customHeight="1" x14ac:dyDescent="0.25">
      <c r="B34" s="68"/>
      <c r="C34" s="70" t="s">
        <v>57</v>
      </c>
      <c r="D34" s="176" t="s">
        <v>58</v>
      </c>
      <c r="E34" s="176"/>
      <c r="F34" s="176"/>
      <c r="G34" s="176"/>
      <c r="H34" s="176"/>
    </row>
    <row r="35" spans="1:8" ht="32.25" customHeight="1" x14ac:dyDescent="0.25">
      <c r="B35" s="68"/>
      <c r="C35" s="68"/>
      <c r="D35" s="57" t="s">
        <v>25</v>
      </c>
      <c r="E35" s="57" t="s">
        <v>59</v>
      </c>
      <c r="F35" s="57" t="s">
        <v>60</v>
      </c>
      <c r="G35" s="162" t="s">
        <v>61</v>
      </c>
      <c r="H35" s="162"/>
    </row>
    <row r="36" spans="1:8" ht="45" x14ac:dyDescent="0.25">
      <c r="B36" s="68"/>
      <c r="C36" s="68"/>
      <c r="D36" s="71">
        <v>1</v>
      </c>
      <c r="E36" s="72" t="s">
        <v>62</v>
      </c>
      <c r="F36" s="73" t="s">
        <v>63</v>
      </c>
      <c r="G36" s="172" t="s">
        <v>64</v>
      </c>
      <c r="H36" s="173"/>
    </row>
    <row r="37" spans="1:8" ht="45" x14ac:dyDescent="0.25">
      <c r="B37" s="68"/>
      <c r="C37" s="68"/>
      <c r="D37" s="71">
        <v>2</v>
      </c>
      <c r="E37" s="72" t="s">
        <v>65</v>
      </c>
      <c r="F37" s="73" t="s">
        <v>66</v>
      </c>
      <c r="G37" s="172" t="s">
        <v>67</v>
      </c>
      <c r="H37" s="173"/>
    </row>
    <row r="38" spans="1:8" ht="30" x14ac:dyDescent="0.25">
      <c r="B38" s="68"/>
      <c r="C38" s="68"/>
      <c r="D38" s="71">
        <v>3</v>
      </c>
      <c r="E38" s="72" t="s">
        <v>68</v>
      </c>
      <c r="F38" s="73" t="s">
        <v>69</v>
      </c>
      <c r="G38" s="172" t="s">
        <v>70</v>
      </c>
      <c r="H38" s="173"/>
    </row>
    <row r="39" spans="1:8" ht="30" x14ac:dyDescent="0.25">
      <c r="B39" s="68"/>
      <c r="C39" s="68"/>
      <c r="D39" s="71">
        <v>4</v>
      </c>
      <c r="E39" s="72" t="s">
        <v>71</v>
      </c>
      <c r="F39" s="73" t="s">
        <v>63</v>
      </c>
      <c r="G39" s="172" t="s">
        <v>72</v>
      </c>
      <c r="H39" s="173"/>
    </row>
    <row r="40" spans="1:8" ht="45" x14ac:dyDescent="0.25">
      <c r="B40" s="68"/>
      <c r="C40" s="68"/>
      <c r="D40" s="71">
        <v>5</v>
      </c>
      <c r="E40" s="72" t="s">
        <v>73</v>
      </c>
      <c r="F40" s="73" t="s">
        <v>74</v>
      </c>
      <c r="G40" s="172" t="s">
        <v>75</v>
      </c>
      <c r="H40" s="173"/>
    </row>
    <row r="41" spans="1:8" ht="9.75" customHeight="1" x14ac:dyDescent="0.25">
      <c r="B41" s="68"/>
      <c r="C41" s="68"/>
      <c r="D41" s="74"/>
      <c r="E41" s="75"/>
      <c r="F41" s="76"/>
      <c r="G41" s="75"/>
      <c r="H41" s="77"/>
    </row>
    <row r="42" spans="1:8" ht="34.5" customHeight="1" x14ac:dyDescent="0.25">
      <c r="B42" s="70" t="s">
        <v>76</v>
      </c>
      <c r="C42" s="69">
        <v>5</v>
      </c>
      <c r="D42" s="174" t="s">
        <v>77</v>
      </c>
      <c r="E42" s="174"/>
      <c r="F42" s="174"/>
      <c r="G42" s="174"/>
      <c r="H42" s="174"/>
    </row>
    <row r="43" spans="1:8" ht="51" customHeight="1" x14ac:dyDescent="0.25">
      <c r="D43" s="175" t="s">
        <v>191</v>
      </c>
      <c r="E43" s="175"/>
      <c r="F43" s="175"/>
      <c r="G43" s="175"/>
      <c r="H43" s="101"/>
    </row>
    <row r="44" spans="1:8" ht="35.25" customHeight="1" x14ac:dyDescent="0.25">
      <c r="D44" s="175" t="s">
        <v>192</v>
      </c>
      <c r="E44" s="175"/>
      <c r="F44" s="175"/>
      <c r="G44" s="175"/>
      <c r="H44" s="102"/>
    </row>
    <row r="46" spans="1:8" ht="119.25" customHeight="1" x14ac:dyDescent="0.25">
      <c r="A46" s="65">
        <v>2</v>
      </c>
      <c r="B46" s="131" t="s">
        <v>78</v>
      </c>
      <c r="C46" s="131"/>
      <c r="D46" s="131"/>
      <c r="E46" s="131"/>
      <c r="F46" s="131"/>
      <c r="G46" s="131"/>
      <c r="H46" s="131"/>
    </row>
    <row r="49" spans="1:8" x14ac:dyDescent="0.25">
      <c r="A49" s="54" t="s">
        <v>33</v>
      </c>
      <c r="B49" s="120" t="str">
        <f>+'Bidder Name'!C20</f>
        <v>DD-MMM-YYYY</v>
      </c>
      <c r="C49" s="120"/>
      <c r="D49" s="120"/>
      <c r="F49" s="54" t="s">
        <v>34</v>
      </c>
      <c r="G49" s="120" t="str">
        <f>+'Bidder Name'!C14</f>
        <v>Name Surmane</v>
      </c>
      <c r="H49" s="120"/>
    </row>
    <row r="50" spans="1:8" x14ac:dyDescent="0.25">
      <c r="A50" s="54" t="s">
        <v>35</v>
      </c>
      <c r="B50" s="120" t="str">
        <f>+'Bidder Name'!C21</f>
        <v>India</v>
      </c>
      <c r="C50" s="120"/>
      <c r="D50" s="120"/>
      <c r="F50" s="54" t="s">
        <v>36</v>
      </c>
      <c r="G50" s="120" t="str">
        <f>+'Bidder Name'!C15</f>
        <v>Title</v>
      </c>
      <c r="H50" s="120"/>
    </row>
  </sheetData>
  <sheetProtection algorithmName="SHA-512" hashValue="cV1GPDIbDu4ikJRKAXMWEdY1b/N3n+3tRtgIsZ5nmraYAcUyxq/WPu7Bya41eoxpNP9ZcMfME4jH6DuB6zqoDQ==" saltValue="BX3p0dIsiG04Y9wdYvv4rQ==" spinCount="100000" sheet="1" objects="1" scenarios="1"/>
  <mergeCells count="41">
    <mergeCell ref="C26:G26"/>
    <mergeCell ref="A2:H2"/>
    <mergeCell ref="A4:H4"/>
    <mergeCell ref="A15:H15"/>
    <mergeCell ref="B18:H18"/>
    <mergeCell ref="C20:G20"/>
    <mergeCell ref="C21:G21"/>
    <mergeCell ref="C22:G22"/>
    <mergeCell ref="C23:G23"/>
    <mergeCell ref="C24:G24"/>
    <mergeCell ref="C25:G25"/>
    <mergeCell ref="A5:H5"/>
    <mergeCell ref="A7:C7"/>
    <mergeCell ref="A8:C11"/>
    <mergeCell ref="E7:H7"/>
    <mergeCell ref="A12:C12"/>
    <mergeCell ref="D29:H29"/>
    <mergeCell ref="D31:H31"/>
    <mergeCell ref="D32:H32"/>
    <mergeCell ref="D33:H33"/>
    <mergeCell ref="D34:H34"/>
    <mergeCell ref="D30:H30"/>
    <mergeCell ref="B50:D50"/>
    <mergeCell ref="G49:H49"/>
    <mergeCell ref="G50:H50"/>
    <mergeCell ref="G35:H35"/>
    <mergeCell ref="G36:H36"/>
    <mergeCell ref="G37:H37"/>
    <mergeCell ref="G38:H38"/>
    <mergeCell ref="G39:H39"/>
    <mergeCell ref="G40:H40"/>
    <mergeCell ref="D42:H42"/>
    <mergeCell ref="D43:G43"/>
    <mergeCell ref="D44:G44"/>
    <mergeCell ref="B46:H46"/>
    <mergeCell ref="B49:D49"/>
    <mergeCell ref="E8:H8"/>
    <mergeCell ref="E9:H9"/>
    <mergeCell ref="E10:H10"/>
    <mergeCell ref="E11:H11"/>
    <mergeCell ref="E12:H12"/>
  </mergeCells>
  <pageMargins left="0.59055118110236227" right="0.43307086614173229" top="0.74803149606299213" bottom="0.74803149606299213" header="0.31496062992125984" footer="0.31496062992125984"/>
  <pageSetup paperSize="9" scale="91" fitToHeight="3"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65C499-FF1E-4383-BD09-E3879D7F981B}">
  <sheetPr>
    <pageSetUpPr fitToPage="1"/>
  </sheetPr>
  <dimension ref="A1:F24"/>
  <sheetViews>
    <sheetView view="pageBreakPreview" zoomScaleNormal="100" zoomScaleSheetLayoutView="100" workbookViewId="0">
      <selection activeCell="A4" sqref="A4:F4"/>
    </sheetView>
  </sheetViews>
  <sheetFormatPr defaultRowHeight="16.5" x14ac:dyDescent="0.25"/>
  <cols>
    <col min="1" max="1" width="8.140625" style="2" customWidth="1"/>
    <col min="2" max="2" width="11.140625" style="2" customWidth="1"/>
    <col min="3" max="3" width="18" style="2" customWidth="1"/>
    <col min="4" max="4" width="9.140625" style="2"/>
    <col min="5" max="5" width="15.140625" style="2" customWidth="1"/>
    <col min="6" max="6" width="50.28515625" style="2" customWidth="1"/>
    <col min="7" max="16384" width="9.140625" style="2"/>
  </cols>
  <sheetData>
    <row r="1" spans="1:6" x14ac:dyDescent="0.25">
      <c r="A1" s="185" t="s">
        <v>196</v>
      </c>
      <c r="B1" s="185"/>
      <c r="C1" s="185"/>
      <c r="D1" s="185"/>
      <c r="E1" s="185"/>
      <c r="F1" s="185"/>
    </row>
    <row r="2" spans="1:6" ht="61.5" customHeight="1" x14ac:dyDescent="0.25">
      <c r="A2" s="186" t="s">
        <v>198</v>
      </c>
      <c r="B2" s="186"/>
      <c r="C2" s="186"/>
      <c r="D2" s="186"/>
      <c r="E2" s="186"/>
      <c r="F2" s="186"/>
    </row>
    <row r="4" spans="1:6" ht="43.5" customHeight="1" x14ac:dyDescent="0.25">
      <c r="A4" s="110" t="str">
        <f>+'Bidder Name'!A1</f>
        <v>Backfilling work and stone pitching workfor two years at several towers of EHV transmission lines under jurisdiction of TLM office of POWERGRID at Prayagraj</v>
      </c>
      <c r="B4" s="110"/>
      <c r="C4" s="110"/>
      <c r="D4" s="110"/>
      <c r="E4" s="110"/>
      <c r="F4" s="110"/>
    </row>
    <row r="5" spans="1:6" x14ac:dyDescent="0.25">
      <c r="A5" s="188" t="str">
        <f>+'Bidder Name'!A2</f>
        <v>Specification No. NR3/NT/W-CIVIL/DOM/K00/25/11792 (RFx No. 5005011809)</v>
      </c>
      <c r="B5" s="188"/>
      <c r="C5" s="188"/>
      <c r="D5" s="188"/>
      <c r="E5" s="188"/>
      <c r="F5" s="188"/>
    </row>
    <row r="7" spans="1:6" x14ac:dyDescent="0.25">
      <c r="A7" s="183" t="s">
        <v>18</v>
      </c>
      <c r="B7" s="183"/>
      <c r="C7" s="189">
        <f>+'Bidder Name'!C6</f>
        <v>0</v>
      </c>
      <c r="D7" s="189"/>
      <c r="E7" s="189"/>
      <c r="F7" s="189"/>
    </row>
    <row r="8" spans="1:6" ht="16.5" customHeight="1" x14ac:dyDescent="0.25">
      <c r="A8" s="183" t="s">
        <v>19</v>
      </c>
      <c r="B8" s="183"/>
      <c r="C8" s="181">
        <f>+'Bidder Name'!C7</f>
        <v>0</v>
      </c>
      <c r="D8" s="181"/>
      <c r="E8" s="181"/>
      <c r="F8" s="181"/>
    </row>
    <row r="9" spans="1:6" x14ac:dyDescent="0.25">
      <c r="A9" s="183"/>
      <c r="B9" s="183"/>
      <c r="C9" s="181">
        <f>+'Bidder Name'!C8</f>
        <v>0</v>
      </c>
      <c r="D9" s="181"/>
      <c r="E9" s="181"/>
      <c r="F9" s="181"/>
    </row>
    <row r="10" spans="1:6" ht="16.5" customHeight="1" x14ac:dyDescent="0.25">
      <c r="A10" s="183"/>
      <c r="B10" s="183"/>
      <c r="C10" s="181">
        <f>+'Bidder Name'!C9</f>
        <v>0</v>
      </c>
      <c r="D10" s="181"/>
      <c r="E10" s="181"/>
      <c r="F10" s="181"/>
    </row>
    <row r="11" spans="1:6" ht="16.5" customHeight="1" x14ac:dyDescent="0.25">
      <c r="A11" s="183"/>
      <c r="B11" s="183"/>
      <c r="C11" s="181">
        <f>+'Bidder Name'!C10</f>
        <v>0</v>
      </c>
      <c r="D11" s="181"/>
      <c r="E11" s="181"/>
      <c r="F11" s="181"/>
    </row>
    <row r="12" spans="1:6" x14ac:dyDescent="0.25">
      <c r="A12" s="183" t="s">
        <v>20</v>
      </c>
      <c r="B12" s="184"/>
      <c r="C12" s="181">
        <f>+'Bidder Name'!C11</f>
        <v>0</v>
      </c>
      <c r="D12" s="181"/>
      <c r="E12" s="181"/>
      <c r="F12" s="181"/>
    </row>
    <row r="13" spans="1:6" ht="10.5" customHeight="1" x14ac:dyDescent="0.25"/>
    <row r="14" spans="1:6" x14ac:dyDescent="0.25">
      <c r="A14" s="12" t="s">
        <v>21</v>
      </c>
      <c r="B14" s="12"/>
    </row>
    <row r="15" spans="1:6" ht="81.75" customHeight="1" x14ac:dyDescent="0.25">
      <c r="A15" s="183" t="s">
        <v>197</v>
      </c>
      <c r="B15" s="183"/>
      <c r="C15" s="183"/>
      <c r="D15" s="183"/>
      <c r="E15" s="183"/>
      <c r="F15" s="183"/>
    </row>
    <row r="16" spans="1:6" ht="9" customHeight="1" x14ac:dyDescent="0.25"/>
    <row r="17" spans="1:6" x14ac:dyDescent="0.25">
      <c r="A17" s="187" t="s">
        <v>22</v>
      </c>
      <c r="B17" s="187"/>
      <c r="C17" s="187"/>
      <c r="D17" s="187"/>
      <c r="E17" s="187"/>
      <c r="F17" s="187"/>
    </row>
    <row r="18" spans="1:6" ht="110.25" customHeight="1" x14ac:dyDescent="0.25">
      <c r="A18" s="182" t="s">
        <v>199</v>
      </c>
      <c r="B18" s="182"/>
      <c r="C18" s="118"/>
      <c r="D18" s="118"/>
      <c r="E18" s="118"/>
      <c r="F18" s="118"/>
    </row>
    <row r="19" spans="1:6" ht="49.5" customHeight="1" x14ac:dyDescent="0.25">
      <c r="A19" s="182" t="s">
        <v>200</v>
      </c>
      <c r="B19" s="182"/>
      <c r="C19" s="118"/>
      <c r="D19" s="118"/>
      <c r="E19" s="118"/>
      <c r="F19" s="118"/>
    </row>
    <row r="20" spans="1:6" ht="84" customHeight="1" x14ac:dyDescent="0.25">
      <c r="A20" s="182" t="s">
        <v>201</v>
      </c>
      <c r="B20" s="182"/>
      <c r="C20" s="118"/>
      <c r="D20" s="118"/>
      <c r="E20" s="118"/>
      <c r="F20" s="118"/>
    </row>
    <row r="21" spans="1:6" ht="66.75" customHeight="1" x14ac:dyDescent="0.25">
      <c r="A21" s="182" t="s">
        <v>202</v>
      </c>
      <c r="B21" s="182"/>
      <c r="C21" s="118"/>
      <c r="D21" s="118"/>
      <c r="E21" s="118"/>
      <c r="F21" s="118"/>
    </row>
    <row r="23" spans="1:6" x14ac:dyDescent="0.25">
      <c r="A23" s="20" t="s">
        <v>33</v>
      </c>
      <c r="B23" s="180" t="str">
        <f>+'Bidder Name'!C20</f>
        <v>DD-MMM-YYYY</v>
      </c>
      <c r="C23" s="181"/>
      <c r="E23" s="21" t="s">
        <v>34</v>
      </c>
      <c r="F23" s="23" t="str">
        <f>+'Bidder Name'!C14</f>
        <v>Name Surmane</v>
      </c>
    </row>
    <row r="24" spans="1:6" x14ac:dyDescent="0.25">
      <c r="A24" s="20" t="s">
        <v>35</v>
      </c>
      <c r="B24" s="180" t="str">
        <f>+'Bidder Name'!C21</f>
        <v>India</v>
      </c>
      <c r="C24" s="181"/>
      <c r="E24" s="21" t="s">
        <v>36</v>
      </c>
      <c r="F24" s="23" t="str">
        <f>+'Bidder Name'!C15</f>
        <v>Title</v>
      </c>
    </row>
  </sheetData>
  <sheetProtection algorithmName="SHA-512" hashValue="qZ45oy0zYDHjUb4aLr6C8YByqg3ten+xOuKUocreGgJuxrAWmLSFSE3cUp0d7P6LW+TIWRxlt3636XJTaR4L2g==" saltValue="wZXlMINwmPtc/q8eD9c/Mw==" spinCount="100000" sheet="1" objects="1" scenarios="1"/>
  <mergeCells count="21">
    <mergeCell ref="A1:F1"/>
    <mergeCell ref="A2:F2"/>
    <mergeCell ref="A17:F17"/>
    <mergeCell ref="A18:F18"/>
    <mergeCell ref="A19:F19"/>
    <mergeCell ref="A4:F4"/>
    <mergeCell ref="A5:F5"/>
    <mergeCell ref="C12:F12"/>
    <mergeCell ref="A8:B11"/>
    <mergeCell ref="C7:F7"/>
    <mergeCell ref="C8:F8"/>
    <mergeCell ref="C9:F9"/>
    <mergeCell ref="C10:F10"/>
    <mergeCell ref="C11:F11"/>
    <mergeCell ref="B23:C23"/>
    <mergeCell ref="B24:C24"/>
    <mergeCell ref="A21:F21"/>
    <mergeCell ref="A20:F20"/>
    <mergeCell ref="A7:B7"/>
    <mergeCell ref="A12:B12"/>
    <mergeCell ref="A15:F15"/>
  </mergeCells>
  <printOptions horizontalCentered="1"/>
  <pageMargins left="0.70866141732283472" right="0.70866141732283472" top="0.59055118110236227" bottom="0.55118110236220474" header="0.31496062992125984" footer="0.31496062992125984"/>
  <pageSetup paperSize="9" scale="7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82230F-E3F3-4F1D-BE9E-517321211AB0}">
  <sheetPr>
    <pageSetUpPr fitToPage="1"/>
  </sheetPr>
  <dimension ref="A1:H71"/>
  <sheetViews>
    <sheetView view="pageBreakPreview" zoomScaleNormal="100" zoomScaleSheetLayoutView="100" workbookViewId="0">
      <selection activeCell="J14" sqref="J14"/>
    </sheetView>
  </sheetViews>
  <sheetFormatPr defaultRowHeight="16.5" x14ac:dyDescent="0.25"/>
  <cols>
    <col min="1" max="1" width="9.140625" style="1"/>
    <col min="2" max="2" width="9.7109375" style="1" customWidth="1"/>
    <col min="3" max="3" width="14.42578125" style="1" customWidth="1"/>
    <col min="4" max="4" width="7.7109375" style="1" customWidth="1"/>
    <col min="5" max="5" width="20.85546875" style="1" customWidth="1"/>
    <col min="6" max="6" width="38" style="1" customWidth="1"/>
    <col min="7" max="16384" width="9.140625" style="1"/>
  </cols>
  <sheetData>
    <row r="1" spans="1:8" x14ac:dyDescent="0.25">
      <c r="A1" s="227" t="s">
        <v>204</v>
      </c>
      <c r="B1" s="227"/>
      <c r="C1" s="227"/>
      <c r="D1" s="227"/>
      <c r="E1" s="227"/>
      <c r="F1" s="227"/>
    </row>
    <row r="2" spans="1:8" ht="45" customHeight="1" x14ac:dyDescent="0.25">
      <c r="A2" s="221" t="s">
        <v>79</v>
      </c>
      <c r="B2" s="221"/>
      <c r="C2" s="221"/>
      <c r="D2" s="221"/>
      <c r="E2" s="221"/>
      <c r="F2" s="221"/>
    </row>
    <row r="4" spans="1:8" ht="39" customHeight="1" x14ac:dyDescent="0.25">
      <c r="A4" s="110" t="str">
        <f>+'Bidder Name'!A1</f>
        <v>Backfilling work and stone pitching workfor two years at several towers of EHV transmission lines under jurisdiction of TLM office of POWERGRID at Prayagraj</v>
      </c>
      <c r="B4" s="110"/>
      <c r="C4" s="110"/>
      <c r="D4" s="110"/>
      <c r="E4" s="110"/>
      <c r="F4" s="110"/>
    </row>
    <row r="5" spans="1:8" x14ac:dyDescent="0.25">
      <c r="A5" s="169" t="str">
        <f>+'Bidder Name'!A2</f>
        <v>Specification No. NR3/NT/W-CIVIL/DOM/K00/25/11792 (RFx No. 5005011809)</v>
      </c>
      <c r="B5" s="169"/>
      <c r="C5" s="169"/>
      <c r="D5" s="169"/>
      <c r="E5" s="169"/>
      <c r="F5" s="169"/>
    </row>
    <row r="7" spans="1:8" ht="16.5" customHeight="1" x14ac:dyDescent="0.25">
      <c r="A7" s="183" t="s">
        <v>18</v>
      </c>
      <c r="B7" s="183"/>
      <c r="C7" s="189">
        <f>+'Bidder Name'!C6</f>
        <v>0</v>
      </c>
      <c r="D7" s="189"/>
      <c r="E7" s="189"/>
      <c r="F7" s="189"/>
      <c r="G7" s="2"/>
      <c r="H7" s="2"/>
    </row>
    <row r="8" spans="1:8" ht="16.5" customHeight="1" x14ac:dyDescent="0.25">
      <c r="A8" s="183" t="s">
        <v>19</v>
      </c>
      <c r="B8" s="183"/>
      <c r="C8" s="181">
        <f>+'Bidder Name'!C7</f>
        <v>0</v>
      </c>
      <c r="D8" s="181"/>
      <c r="E8" s="181"/>
      <c r="F8" s="181"/>
      <c r="G8" s="2"/>
      <c r="H8" s="2"/>
    </row>
    <row r="9" spans="1:8" x14ac:dyDescent="0.25">
      <c r="A9" s="183"/>
      <c r="B9" s="183"/>
      <c r="C9" s="181">
        <f>+'Bidder Name'!C8</f>
        <v>0</v>
      </c>
      <c r="D9" s="181"/>
      <c r="E9" s="181"/>
      <c r="F9" s="181"/>
      <c r="G9" s="2"/>
      <c r="H9" s="2"/>
    </row>
    <row r="10" spans="1:8" ht="16.5" customHeight="1" x14ac:dyDescent="0.25">
      <c r="A10" s="183"/>
      <c r="B10" s="183"/>
      <c r="C10" s="181">
        <f>+'Bidder Name'!C9</f>
        <v>0</v>
      </c>
      <c r="D10" s="181"/>
      <c r="E10" s="181"/>
      <c r="F10" s="181"/>
      <c r="G10" s="2"/>
      <c r="H10" s="2"/>
    </row>
    <row r="11" spans="1:8" ht="16.5" customHeight="1" x14ac:dyDescent="0.25">
      <c r="A11" s="183"/>
      <c r="B11" s="183"/>
      <c r="C11" s="181">
        <f>+'Bidder Name'!C10</f>
        <v>0</v>
      </c>
      <c r="D11" s="181"/>
      <c r="E11" s="181"/>
      <c r="F11" s="181"/>
      <c r="G11" s="2"/>
      <c r="H11" s="2"/>
    </row>
    <row r="12" spans="1:8" x14ac:dyDescent="0.25">
      <c r="A12" s="183" t="s">
        <v>20</v>
      </c>
      <c r="B12" s="183"/>
      <c r="C12" s="181">
        <f>+'Bidder Name'!C11</f>
        <v>0</v>
      </c>
      <c r="D12" s="181"/>
      <c r="E12" s="181"/>
      <c r="F12" s="181"/>
      <c r="G12" s="2"/>
      <c r="H12" s="2"/>
    </row>
    <row r="13" spans="1:8" x14ac:dyDescent="0.25">
      <c r="A13" s="2"/>
      <c r="B13" s="2"/>
      <c r="C13" s="5"/>
      <c r="D13" s="18"/>
      <c r="E13" s="18"/>
      <c r="F13" s="18"/>
      <c r="G13" s="2"/>
      <c r="H13" s="2"/>
    </row>
    <row r="14" spans="1:8" x14ac:dyDescent="0.25">
      <c r="A14" s="12" t="s">
        <v>21</v>
      </c>
      <c r="B14" s="12"/>
      <c r="C14" s="12"/>
      <c r="D14" s="12"/>
      <c r="E14" s="12"/>
      <c r="F14" s="2"/>
      <c r="G14" s="2"/>
      <c r="H14" s="2"/>
    </row>
    <row r="15" spans="1:8" ht="84.75" customHeight="1" x14ac:dyDescent="0.25">
      <c r="A15" s="183" t="s">
        <v>203</v>
      </c>
      <c r="B15" s="187"/>
      <c r="C15" s="187"/>
      <c r="D15" s="187"/>
      <c r="E15" s="187"/>
      <c r="F15" s="187"/>
      <c r="G15" s="2"/>
      <c r="H15" s="2"/>
    </row>
    <row r="17" spans="1:6" x14ac:dyDescent="0.25">
      <c r="A17" s="1" t="s">
        <v>22</v>
      </c>
    </row>
    <row r="18" spans="1:6" ht="36.75" customHeight="1" x14ac:dyDescent="0.25">
      <c r="A18" s="187" t="s">
        <v>80</v>
      </c>
      <c r="B18" s="187"/>
      <c r="C18" s="187"/>
      <c r="D18" s="187"/>
      <c r="E18" s="187"/>
      <c r="F18" s="187"/>
    </row>
    <row r="20" spans="1:6" ht="33" customHeight="1" x14ac:dyDescent="0.25">
      <c r="A20" s="16">
        <v>1</v>
      </c>
      <c r="B20" s="210" t="s">
        <v>81</v>
      </c>
      <c r="C20" s="211"/>
      <c r="D20" s="211"/>
      <c r="E20" s="212"/>
      <c r="F20" s="103"/>
    </row>
    <row r="21" spans="1:6" x14ac:dyDescent="0.25">
      <c r="A21" s="224"/>
      <c r="B21" s="225"/>
      <c r="C21" s="225"/>
      <c r="D21" s="225"/>
      <c r="E21" s="225"/>
      <c r="F21" s="226"/>
    </row>
    <row r="22" spans="1:6" x14ac:dyDescent="0.25">
      <c r="A22" s="16">
        <v>2</v>
      </c>
      <c r="B22" s="191" t="s">
        <v>82</v>
      </c>
      <c r="C22" s="192"/>
      <c r="D22" s="192"/>
      <c r="E22" s="193"/>
      <c r="F22" s="103"/>
    </row>
    <row r="23" spans="1:6" x14ac:dyDescent="0.25">
      <c r="A23" s="209" t="s">
        <v>83</v>
      </c>
      <c r="B23" s="200" t="s">
        <v>84</v>
      </c>
      <c r="C23" s="201"/>
      <c r="D23" s="201"/>
      <c r="E23" s="202"/>
      <c r="F23" s="103"/>
    </row>
    <row r="24" spans="1:6" x14ac:dyDescent="0.25">
      <c r="A24" s="209"/>
      <c r="B24" s="203"/>
      <c r="C24" s="204"/>
      <c r="D24" s="204"/>
      <c r="E24" s="205"/>
      <c r="F24" s="103"/>
    </row>
    <row r="25" spans="1:6" x14ac:dyDescent="0.25">
      <c r="A25" s="209"/>
      <c r="B25" s="203"/>
      <c r="C25" s="204"/>
      <c r="D25" s="204"/>
      <c r="E25" s="205"/>
      <c r="F25" s="103"/>
    </row>
    <row r="26" spans="1:6" x14ac:dyDescent="0.25">
      <c r="A26" s="209"/>
      <c r="B26" s="206"/>
      <c r="C26" s="207"/>
      <c r="D26" s="207"/>
      <c r="E26" s="208"/>
      <c r="F26" s="103"/>
    </row>
    <row r="27" spans="1:6" x14ac:dyDescent="0.25">
      <c r="A27" s="209" t="s">
        <v>85</v>
      </c>
      <c r="B27" s="200" t="s">
        <v>86</v>
      </c>
      <c r="C27" s="201"/>
      <c r="D27" s="201"/>
      <c r="E27" s="202"/>
      <c r="F27" s="103"/>
    </row>
    <row r="28" spans="1:6" x14ac:dyDescent="0.25">
      <c r="A28" s="209"/>
      <c r="B28" s="203"/>
      <c r="C28" s="204"/>
      <c r="D28" s="204"/>
      <c r="E28" s="205"/>
      <c r="F28" s="103"/>
    </row>
    <row r="29" spans="1:6" x14ac:dyDescent="0.25">
      <c r="A29" s="209"/>
      <c r="B29" s="203"/>
      <c r="C29" s="204"/>
      <c r="D29" s="204"/>
      <c r="E29" s="205"/>
      <c r="F29" s="103"/>
    </row>
    <row r="30" spans="1:6" x14ac:dyDescent="0.25">
      <c r="A30" s="209"/>
      <c r="B30" s="206"/>
      <c r="C30" s="207"/>
      <c r="D30" s="207"/>
      <c r="E30" s="208"/>
      <c r="F30" s="103"/>
    </row>
    <row r="31" spans="1:6" x14ac:dyDescent="0.25">
      <c r="A31" s="224"/>
      <c r="B31" s="225"/>
      <c r="C31" s="225"/>
      <c r="D31" s="225"/>
      <c r="E31" s="225"/>
      <c r="F31" s="226"/>
    </row>
    <row r="32" spans="1:6" x14ac:dyDescent="0.25">
      <c r="A32" s="16">
        <v>3</v>
      </c>
      <c r="B32" s="191" t="s">
        <v>87</v>
      </c>
      <c r="C32" s="192"/>
      <c r="D32" s="192"/>
      <c r="E32" s="193"/>
      <c r="F32" s="104" t="s">
        <v>88</v>
      </c>
    </row>
    <row r="33" spans="1:6" x14ac:dyDescent="0.25">
      <c r="A33" s="224"/>
      <c r="B33" s="225"/>
      <c r="C33" s="225"/>
      <c r="D33" s="225"/>
      <c r="E33" s="225"/>
      <c r="F33" s="226"/>
    </row>
    <row r="34" spans="1:6" ht="48.75" customHeight="1" x14ac:dyDescent="0.25">
      <c r="A34" s="15" t="s">
        <v>89</v>
      </c>
      <c r="B34" s="194" t="s">
        <v>90</v>
      </c>
      <c r="C34" s="195"/>
      <c r="D34" s="195"/>
      <c r="E34" s="196"/>
      <c r="F34" s="104" t="s">
        <v>91</v>
      </c>
    </row>
    <row r="35" spans="1:6" ht="42" customHeight="1" x14ac:dyDescent="0.25">
      <c r="A35" s="222" t="s">
        <v>92</v>
      </c>
      <c r="B35" s="213" t="s">
        <v>93</v>
      </c>
      <c r="C35" s="214"/>
      <c r="D35" s="214"/>
      <c r="E35" s="215"/>
      <c r="F35" s="104" t="s">
        <v>91</v>
      </c>
    </row>
    <row r="36" spans="1:6" ht="54" customHeight="1" x14ac:dyDescent="0.25">
      <c r="A36" s="223"/>
      <c r="B36" s="216"/>
      <c r="C36" s="217"/>
      <c r="D36" s="217"/>
      <c r="E36" s="218"/>
      <c r="F36" s="105" t="str">
        <f>IF(F35="Yes", "Documentary Evidence to be Attached", "")</f>
        <v/>
      </c>
    </row>
    <row r="37" spans="1:6" ht="38.25" customHeight="1" x14ac:dyDescent="0.25">
      <c r="A37" s="222" t="s">
        <v>95</v>
      </c>
      <c r="B37" s="213" t="s">
        <v>96</v>
      </c>
      <c r="C37" s="214"/>
      <c r="D37" s="214"/>
      <c r="E37" s="215"/>
      <c r="F37" s="104" t="s">
        <v>94</v>
      </c>
    </row>
    <row r="38" spans="1:6" ht="78.75" customHeight="1" x14ac:dyDescent="0.25">
      <c r="A38" s="223"/>
      <c r="B38" s="216"/>
      <c r="C38" s="217"/>
      <c r="D38" s="217"/>
      <c r="E38" s="218"/>
      <c r="F38" s="105" t="str">
        <f>IF(F37="Yes", "Documentary Evidence to be Attached", "")</f>
        <v>Documentary Evidence to be Attached</v>
      </c>
    </row>
    <row r="39" spans="1:6" x14ac:dyDescent="0.25">
      <c r="A39" s="224"/>
      <c r="B39" s="225"/>
      <c r="C39" s="225"/>
      <c r="D39" s="225"/>
      <c r="E39" s="225"/>
      <c r="F39" s="226"/>
    </row>
    <row r="40" spans="1:6" x14ac:dyDescent="0.25">
      <c r="A40" s="16">
        <v>4</v>
      </c>
      <c r="B40" s="191" t="s">
        <v>97</v>
      </c>
      <c r="C40" s="192"/>
      <c r="D40" s="192"/>
      <c r="E40" s="193"/>
      <c r="F40" s="106"/>
    </row>
    <row r="41" spans="1:6" x14ac:dyDescent="0.25">
      <c r="A41" s="224"/>
      <c r="B41" s="225"/>
      <c r="C41" s="225"/>
      <c r="D41" s="225"/>
      <c r="E41" s="225"/>
      <c r="F41" s="226"/>
    </row>
    <row r="42" spans="1:6" x14ac:dyDescent="0.25">
      <c r="A42" s="16">
        <v>5</v>
      </c>
      <c r="B42" s="191" t="s">
        <v>98</v>
      </c>
      <c r="C42" s="192"/>
      <c r="D42" s="192"/>
      <c r="E42" s="193"/>
      <c r="F42" s="106"/>
    </row>
    <row r="43" spans="1:6" ht="33.75" customHeight="1" x14ac:dyDescent="0.25">
      <c r="A43" s="15" t="s">
        <v>99</v>
      </c>
      <c r="B43" s="194" t="s">
        <v>100</v>
      </c>
      <c r="C43" s="195"/>
      <c r="D43" s="195"/>
      <c r="E43" s="196"/>
      <c r="F43" s="106"/>
    </row>
    <row r="44" spans="1:6" x14ac:dyDescent="0.25">
      <c r="A44" s="15"/>
      <c r="B44" s="197" t="s">
        <v>101</v>
      </c>
      <c r="C44" s="198"/>
      <c r="D44" s="198"/>
      <c r="E44" s="199"/>
      <c r="F44" s="107" t="s">
        <v>102</v>
      </c>
    </row>
    <row r="45" spans="1:6" x14ac:dyDescent="0.25">
      <c r="A45" s="15"/>
      <c r="B45" s="8" t="s">
        <v>103</v>
      </c>
      <c r="C45" s="191"/>
      <c r="D45" s="192"/>
      <c r="E45" s="193"/>
      <c r="F45" s="104"/>
    </row>
    <row r="46" spans="1:6" x14ac:dyDescent="0.25">
      <c r="A46" s="15"/>
      <c r="B46" s="8" t="s">
        <v>104</v>
      </c>
      <c r="C46" s="191"/>
      <c r="D46" s="192"/>
      <c r="E46" s="193"/>
      <c r="F46" s="104"/>
    </row>
    <row r="47" spans="1:6" x14ac:dyDescent="0.25">
      <c r="A47" s="15"/>
      <c r="B47" s="8" t="s">
        <v>105</v>
      </c>
      <c r="C47" s="191"/>
      <c r="D47" s="192"/>
      <c r="E47" s="193"/>
      <c r="F47" s="104"/>
    </row>
    <row r="48" spans="1:6" x14ac:dyDescent="0.25">
      <c r="A48" s="15" t="s">
        <v>106</v>
      </c>
      <c r="B48" s="194" t="s">
        <v>107</v>
      </c>
      <c r="C48" s="195"/>
      <c r="D48" s="195"/>
      <c r="E48" s="196"/>
      <c r="F48" s="106"/>
    </row>
    <row r="49" spans="1:6" x14ac:dyDescent="0.25">
      <c r="A49" s="11"/>
      <c r="B49" s="11"/>
      <c r="C49" s="11"/>
      <c r="D49" s="11"/>
      <c r="E49" s="9" t="s">
        <v>101</v>
      </c>
      <c r="F49" s="107" t="s">
        <v>102</v>
      </c>
    </row>
    <row r="50" spans="1:6" x14ac:dyDescent="0.25">
      <c r="A50" s="11"/>
      <c r="B50" s="8" t="s">
        <v>103</v>
      </c>
      <c r="C50" s="191"/>
      <c r="D50" s="192"/>
      <c r="E50" s="193"/>
      <c r="F50" s="104"/>
    </row>
    <row r="51" spans="1:6" x14ac:dyDescent="0.25">
      <c r="A51" s="11"/>
      <c r="B51" s="8" t="s">
        <v>104</v>
      </c>
      <c r="C51" s="191"/>
      <c r="D51" s="192"/>
      <c r="E51" s="193"/>
      <c r="F51" s="104"/>
    </row>
    <row r="52" spans="1:6" x14ac:dyDescent="0.25">
      <c r="A52" s="11"/>
      <c r="B52" s="8" t="s">
        <v>105</v>
      </c>
      <c r="C52" s="191"/>
      <c r="D52" s="192"/>
      <c r="E52" s="193"/>
      <c r="F52" s="104"/>
    </row>
    <row r="53" spans="1:6" x14ac:dyDescent="0.25">
      <c r="A53" s="224"/>
      <c r="B53" s="225"/>
      <c r="C53" s="225"/>
      <c r="D53" s="225"/>
      <c r="E53" s="225"/>
      <c r="F53" s="226"/>
    </row>
    <row r="54" spans="1:6" x14ac:dyDescent="0.25">
      <c r="A54" s="16">
        <v>6</v>
      </c>
      <c r="B54" s="191" t="s">
        <v>108</v>
      </c>
      <c r="C54" s="192"/>
      <c r="D54" s="192"/>
      <c r="E54" s="193"/>
      <c r="F54" s="106"/>
    </row>
    <row r="55" spans="1:6" x14ac:dyDescent="0.25">
      <c r="A55" s="224"/>
      <c r="B55" s="225"/>
      <c r="C55" s="225"/>
      <c r="D55" s="225"/>
      <c r="E55" s="225"/>
      <c r="F55" s="226"/>
    </row>
    <row r="56" spans="1:6" x14ac:dyDescent="0.25">
      <c r="A56" s="16">
        <v>7</v>
      </c>
      <c r="B56" s="194" t="s">
        <v>109</v>
      </c>
      <c r="C56" s="195"/>
      <c r="D56" s="195"/>
      <c r="E56" s="196"/>
      <c r="F56" s="106"/>
    </row>
    <row r="57" spans="1:6" x14ac:dyDescent="0.25">
      <c r="A57" s="15" t="s">
        <v>110</v>
      </c>
      <c r="B57" s="191" t="s">
        <v>111</v>
      </c>
      <c r="C57" s="192"/>
      <c r="D57" s="192"/>
      <c r="E57" s="193"/>
      <c r="F57" s="106"/>
    </row>
    <row r="58" spans="1:6" x14ac:dyDescent="0.25">
      <c r="A58" s="15" t="s">
        <v>112</v>
      </c>
      <c r="B58" s="191" t="s">
        <v>113</v>
      </c>
      <c r="C58" s="219"/>
      <c r="D58" s="219"/>
      <c r="E58" s="220"/>
      <c r="F58" s="106"/>
    </row>
    <row r="59" spans="1:6" x14ac:dyDescent="0.25">
      <c r="A59" s="209" t="s">
        <v>114</v>
      </c>
      <c r="B59" s="200" t="s">
        <v>115</v>
      </c>
      <c r="C59" s="201"/>
      <c r="D59" s="201"/>
      <c r="E59" s="202"/>
      <c r="F59" s="106"/>
    </row>
    <row r="60" spans="1:6" x14ac:dyDescent="0.25">
      <c r="A60" s="209"/>
      <c r="B60" s="203"/>
      <c r="C60" s="204"/>
      <c r="D60" s="204"/>
      <c r="E60" s="205"/>
      <c r="F60" s="106"/>
    </row>
    <row r="61" spans="1:6" x14ac:dyDescent="0.25">
      <c r="A61" s="209"/>
      <c r="B61" s="203"/>
      <c r="C61" s="204"/>
      <c r="D61" s="204"/>
      <c r="E61" s="205"/>
      <c r="F61" s="106"/>
    </row>
    <row r="62" spans="1:6" x14ac:dyDescent="0.25">
      <c r="A62" s="209"/>
      <c r="B62" s="206"/>
      <c r="C62" s="207"/>
      <c r="D62" s="207"/>
      <c r="E62" s="208"/>
      <c r="F62" s="106"/>
    </row>
    <row r="63" spans="1:6" x14ac:dyDescent="0.25">
      <c r="A63" s="15" t="s">
        <v>116</v>
      </c>
      <c r="B63" s="191" t="s">
        <v>117</v>
      </c>
      <c r="C63" s="219"/>
      <c r="D63" s="219"/>
      <c r="E63" s="220"/>
      <c r="F63" s="106"/>
    </row>
    <row r="64" spans="1:6" x14ac:dyDescent="0.25">
      <c r="A64" s="15" t="s">
        <v>118</v>
      </c>
      <c r="B64" s="191" t="s">
        <v>119</v>
      </c>
      <c r="C64" s="219"/>
      <c r="D64" s="219"/>
      <c r="E64" s="220"/>
      <c r="F64" s="106"/>
    </row>
    <row r="65" spans="1:6" x14ac:dyDescent="0.25">
      <c r="A65" s="15" t="s">
        <v>120</v>
      </c>
      <c r="B65" s="191" t="s">
        <v>121</v>
      </c>
      <c r="C65" s="219"/>
      <c r="D65" s="219"/>
      <c r="E65" s="220"/>
      <c r="F65" s="106"/>
    </row>
    <row r="66" spans="1:6" x14ac:dyDescent="0.25">
      <c r="A66" s="15" t="s">
        <v>122</v>
      </c>
      <c r="B66" s="191" t="s">
        <v>123</v>
      </c>
      <c r="C66" s="219"/>
      <c r="D66" s="219"/>
      <c r="E66" s="220"/>
      <c r="F66" s="106"/>
    </row>
    <row r="68" spans="1:6" ht="136.5" customHeight="1" x14ac:dyDescent="0.25">
      <c r="A68" s="123" t="s">
        <v>205</v>
      </c>
      <c r="B68" s="123"/>
      <c r="C68" s="123"/>
      <c r="D68" s="123"/>
      <c r="E68" s="123"/>
      <c r="F68" s="123"/>
    </row>
    <row r="70" spans="1:6" x14ac:dyDescent="0.25">
      <c r="A70" s="19" t="s">
        <v>33</v>
      </c>
      <c r="B70" s="190" t="str">
        <f>+'Bidder Name'!C20</f>
        <v>DD-MMM-YYYY</v>
      </c>
      <c r="C70" s="164"/>
      <c r="D70" s="4"/>
      <c r="E70" s="10" t="s">
        <v>34</v>
      </c>
      <c r="F70" s="14" t="str">
        <f>+'Bidder Name'!C14</f>
        <v>Name Surmane</v>
      </c>
    </row>
    <row r="71" spans="1:6" x14ac:dyDescent="0.25">
      <c r="A71" s="19" t="s">
        <v>35</v>
      </c>
      <c r="B71" s="164" t="str">
        <f>+'Bidder Name'!C21</f>
        <v>India</v>
      </c>
      <c r="C71" s="164"/>
      <c r="D71" s="4"/>
      <c r="E71" s="10" t="s">
        <v>36</v>
      </c>
      <c r="F71" s="14" t="str">
        <f>+'Bidder Name'!C15</f>
        <v>Title</v>
      </c>
    </row>
  </sheetData>
  <sheetProtection algorithmName="SHA-512" hashValue="oRPpUvcEYaQDm9V93F2N7EUVr+q8UNjrEo75HvmSl/apP8UtRY/mt9DNNTLO7pDJvYgfQlj3L2osYWScUGGAog==" saltValue="4i0qhTOz0DIMII0S52BS2g==" spinCount="100000" sheet="1" objects="1" scenarios="1"/>
  <mergeCells count="58">
    <mergeCell ref="A1:F1"/>
    <mergeCell ref="A4:F4"/>
    <mergeCell ref="A5:F5"/>
    <mergeCell ref="A8:B11"/>
    <mergeCell ref="A68:F68"/>
    <mergeCell ref="B66:E66"/>
    <mergeCell ref="A21:F21"/>
    <mergeCell ref="A31:F31"/>
    <mergeCell ref="A39:F39"/>
    <mergeCell ref="A41:F41"/>
    <mergeCell ref="A53:F53"/>
    <mergeCell ref="A55:F55"/>
    <mergeCell ref="B54:E54"/>
    <mergeCell ref="B56:E56"/>
    <mergeCell ref="B57:E57"/>
    <mergeCell ref="B58:E58"/>
    <mergeCell ref="A2:F2"/>
    <mergeCell ref="A15:F15"/>
    <mergeCell ref="B64:E64"/>
    <mergeCell ref="A35:A36"/>
    <mergeCell ref="A37:A38"/>
    <mergeCell ref="B37:E38"/>
    <mergeCell ref="A7:B7"/>
    <mergeCell ref="A18:F18"/>
    <mergeCell ref="A23:A26"/>
    <mergeCell ref="A27:A30"/>
    <mergeCell ref="A33:F33"/>
    <mergeCell ref="C7:F7"/>
    <mergeCell ref="C8:F8"/>
    <mergeCell ref="C9:F9"/>
    <mergeCell ref="C10:F10"/>
    <mergeCell ref="C11:F11"/>
    <mergeCell ref="B71:C71"/>
    <mergeCell ref="B20:E20"/>
    <mergeCell ref="B34:E34"/>
    <mergeCell ref="B22:E22"/>
    <mergeCell ref="B23:E26"/>
    <mergeCell ref="B27:E30"/>
    <mergeCell ref="B32:E32"/>
    <mergeCell ref="B35:E36"/>
    <mergeCell ref="B63:E63"/>
    <mergeCell ref="C47:E47"/>
    <mergeCell ref="B48:E48"/>
    <mergeCell ref="C50:E50"/>
    <mergeCell ref="C51:E51"/>
    <mergeCell ref="C52:E52"/>
    <mergeCell ref="B40:E40"/>
    <mergeCell ref="B65:E65"/>
    <mergeCell ref="C12:F12"/>
    <mergeCell ref="A12:B12"/>
    <mergeCell ref="B70:C70"/>
    <mergeCell ref="B42:E42"/>
    <mergeCell ref="B43:E43"/>
    <mergeCell ref="B44:E44"/>
    <mergeCell ref="C45:E45"/>
    <mergeCell ref="C46:E46"/>
    <mergeCell ref="B59:E62"/>
    <mergeCell ref="A59:A62"/>
  </mergeCells>
  <printOptions horizontalCentered="1"/>
  <pageMargins left="0.70866141732283472" right="0.70866141732283472" top="0.74803149606299213" bottom="0.74803149606299213" header="0.31496062992125984" footer="0.31496062992125984"/>
  <pageSetup paperSize="9" scale="87" fitToHeight="4"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55DB19C8-6CFE-48A0-8FDB-A8C41509FC89}">
          <x14:formula1>
            <xm:f>'Hidden Data'!$C$27:$C$30</xm:f>
          </x14:formula1>
          <xm:sqref>F32</xm:sqref>
        </x14:dataValidation>
        <x14:dataValidation type="list" allowBlank="1" showInputMessage="1" showErrorMessage="1" xr:uid="{D00F809B-CEE1-4513-B03B-D03EE8CA20D5}">
          <x14:formula1>
            <xm:f>'Hidden Data'!$C$33:$C$34</xm:f>
          </x14:formula1>
          <xm:sqref>F34:F37</xm:sqref>
        </x14:dataValidation>
        <x14:dataValidation type="list" allowBlank="1" showInputMessage="1" showErrorMessage="1" xr:uid="{80526B11-30C2-43D8-AB60-6212E019BA51}">
          <x14:formula1>
            <xm:f>'Hidden Data'!$C$36:$C$37</xm:f>
          </x14:formula1>
          <xm:sqref>F64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81B565-D371-4B4A-8EE3-900B78D9F81D}">
  <sheetPr>
    <pageSetUpPr fitToPage="1"/>
  </sheetPr>
  <dimension ref="A1:F24"/>
  <sheetViews>
    <sheetView view="pageBreakPreview" zoomScaleNormal="100" zoomScaleSheetLayoutView="100" workbookViewId="0">
      <selection activeCell="C9" sqref="C9:F9"/>
    </sheetView>
  </sheetViews>
  <sheetFormatPr defaultRowHeight="16.5" x14ac:dyDescent="0.25"/>
  <cols>
    <col min="1" max="1" width="8.140625" style="2" customWidth="1"/>
    <col min="2" max="2" width="11.140625" style="2" customWidth="1"/>
    <col min="3" max="3" width="18" style="2" customWidth="1"/>
    <col min="4" max="4" width="9.140625" style="2"/>
    <col min="5" max="5" width="15.140625" style="2" customWidth="1"/>
    <col min="6" max="6" width="50.28515625" style="2" customWidth="1"/>
    <col min="7" max="16384" width="9.140625" style="2"/>
  </cols>
  <sheetData>
    <row r="1" spans="1:6" x14ac:dyDescent="0.25">
      <c r="F1" s="79" t="s">
        <v>206</v>
      </c>
    </row>
    <row r="2" spans="1:6" ht="35.25" customHeight="1" x14ac:dyDescent="0.25">
      <c r="A2" s="221" t="s">
        <v>207</v>
      </c>
      <c r="B2" s="221"/>
      <c r="C2" s="221"/>
      <c r="D2" s="221"/>
      <c r="E2" s="221"/>
      <c r="F2" s="221"/>
    </row>
    <row r="4" spans="1:6" ht="37.5" customHeight="1" x14ac:dyDescent="0.25">
      <c r="A4" s="110" t="str">
        <f>+'Bidder Name'!A1</f>
        <v>Backfilling work and stone pitching workfor two years at several towers of EHV transmission lines under jurisdiction of TLM office of POWERGRID at Prayagraj</v>
      </c>
      <c r="B4" s="110"/>
      <c r="C4" s="110"/>
      <c r="D4" s="110"/>
      <c r="E4" s="110"/>
      <c r="F4" s="110"/>
    </row>
    <row r="5" spans="1:6" x14ac:dyDescent="0.25">
      <c r="A5" s="188" t="str">
        <f>+'Bidder Name'!A2</f>
        <v>Specification No. NR3/NT/W-CIVIL/DOM/K00/25/11792 (RFx No. 5005011809)</v>
      </c>
      <c r="B5" s="188"/>
      <c r="C5" s="188"/>
      <c r="D5" s="188"/>
      <c r="E5" s="188"/>
      <c r="F5" s="188"/>
    </row>
    <row r="7" spans="1:6" x14ac:dyDescent="0.25">
      <c r="A7" s="183" t="s">
        <v>18</v>
      </c>
      <c r="B7" s="183"/>
      <c r="C7" s="189">
        <f>+'Bidder Name'!C6</f>
        <v>0</v>
      </c>
      <c r="D7" s="189"/>
      <c r="E7" s="189"/>
      <c r="F7" s="189"/>
    </row>
    <row r="8" spans="1:6" ht="16.5" customHeight="1" x14ac:dyDescent="0.25">
      <c r="A8" s="183" t="s">
        <v>19</v>
      </c>
      <c r="B8" s="183"/>
      <c r="C8" s="181">
        <f>+'Bidder Name'!C7</f>
        <v>0</v>
      </c>
      <c r="D8" s="181"/>
      <c r="E8" s="181"/>
      <c r="F8" s="181"/>
    </row>
    <row r="9" spans="1:6" x14ac:dyDescent="0.25">
      <c r="A9" s="183"/>
      <c r="B9" s="183"/>
      <c r="C9" s="181">
        <f>+'Bidder Name'!C8</f>
        <v>0</v>
      </c>
      <c r="D9" s="181"/>
      <c r="E9" s="181"/>
      <c r="F9" s="181"/>
    </row>
    <row r="10" spans="1:6" ht="16.5" customHeight="1" x14ac:dyDescent="0.25">
      <c r="A10" s="183"/>
      <c r="B10" s="183"/>
      <c r="C10" s="181">
        <f>+'Bidder Name'!C9</f>
        <v>0</v>
      </c>
      <c r="D10" s="181"/>
      <c r="E10" s="181"/>
      <c r="F10" s="181"/>
    </row>
    <row r="11" spans="1:6" ht="16.5" customHeight="1" x14ac:dyDescent="0.25">
      <c r="A11" s="183"/>
      <c r="B11" s="183"/>
      <c r="C11" s="181">
        <f>+'Bidder Name'!C10</f>
        <v>0</v>
      </c>
      <c r="D11" s="181"/>
      <c r="E11" s="181"/>
      <c r="F11" s="181"/>
    </row>
    <row r="12" spans="1:6" x14ac:dyDescent="0.25">
      <c r="A12" s="183" t="s">
        <v>20</v>
      </c>
      <c r="B12" s="184"/>
      <c r="C12" s="181">
        <f>+'Bidder Name'!C11</f>
        <v>0</v>
      </c>
      <c r="D12" s="181"/>
      <c r="E12" s="181"/>
      <c r="F12" s="181"/>
    </row>
    <row r="13" spans="1:6" ht="10.5" customHeight="1" x14ac:dyDescent="0.25"/>
    <row r="14" spans="1:6" x14ac:dyDescent="0.25">
      <c r="A14" s="12" t="s">
        <v>21</v>
      </c>
      <c r="B14" s="12"/>
    </row>
    <row r="15" spans="1:6" ht="81.75" customHeight="1" x14ac:dyDescent="0.25">
      <c r="A15" s="183" t="s">
        <v>197</v>
      </c>
      <c r="B15" s="183"/>
      <c r="C15" s="183"/>
      <c r="D15" s="183"/>
      <c r="E15" s="183"/>
      <c r="F15" s="183"/>
    </row>
    <row r="16" spans="1:6" ht="9" customHeight="1" x14ac:dyDescent="0.25"/>
    <row r="17" spans="1:6" x14ac:dyDescent="0.25">
      <c r="A17" s="187" t="s">
        <v>22</v>
      </c>
      <c r="B17" s="187"/>
      <c r="C17" s="187"/>
      <c r="D17" s="187"/>
      <c r="E17" s="187"/>
      <c r="F17" s="187"/>
    </row>
    <row r="18" spans="1:6" ht="91.5" customHeight="1" x14ac:dyDescent="0.25">
      <c r="A18" s="182" t="s">
        <v>216</v>
      </c>
      <c r="B18" s="182"/>
      <c r="C18" s="118"/>
      <c r="D18" s="118"/>
      <c r="E18" s="118"/>
      <c r="F18" s="118"/>
    </row>
    <row r="19" spans="1:6" ht="90" customHeight="1" x14ac:dyDescent="0.25">
      <c r="A19" s="228" t="s">
        <v>214</v>
      </c>
      <c r="B19" s="228"/>
      <c r="C19" s="228"/>
      <c r="D19" s="228"/>
      <c r="E19" s="228"/>
      <c r="F19" s="228"/>
    </row>
    <row r="20" spans="1:6" ht="9" customHeight="1" x14ac:dyDescent="0.25">
      <c r="A20" s="3"/>
      <c r="B20" s="3"/>
      <c r="C20" s="3"/>
      <c r="D20" s="3"/>
      <c r="E20" s="3"/>
      <c r="F20" s="3"/>
    </row>
    <row r="21" spans="1:6" ht="66" customHeight="1" x14ac:dyDescent="0.25">
      <c r="A21" s="182" t="s">
        <v>208</v>
      </c>
      <c r="B21" s="182"/>
      <c r="C21" s="118"/>
      <c r="D21" s="118"/>
      <c r="E21" s="118"/>
      <c r="F21" s="118"/>
    </row>
    <row r="23" spans="1:6" x14ac:dyDescent="0.25">
      <c r="A23" s="20" t="s">
        <v>33</v>
      </c>
      <c r="B23" s="180" t="str">
        <f>+'Bidder Name'!C20</f>
        <v>DD-MMM-YYYY</v>
      </c>
      <c r="C23" s="181"/>
      <c r="E23" s="21" t="s">
        <v>34</v>
      </c>
      <c r="F23" s="23" t="str">
        <f>+'Bidder Name'!C14</f>
        <v>Name Surmane</v>
      </c>
    </row>
    <row r="24" spans="1:6" x14ac:dyDescent="0.25">
      <c r="A24" s="20" t="s">
        <v>35</v>
      </c>
      <c r="B24" s="180" t="str">
        <f>+'Bidder Name'!C21</f>
        <v>India</v>
      </c>
      <c r="C24" s="181"/>
      <c r="E24" s="21" t="s">
        <v>36</v>
      </c>
      <c r="F24" s="23" t="str">
        <f>+'Bidder Name'!C15</f>
        <v>Title</v>
      </c>
    </row>
  </sheetData>
  <sheetProtection algorithmName="SHA-512" hashValue="EFmxx4gGqkwGsbOrPo4q1M4us5/N7arIIhdPBcK8MvvWJYcQt6iJFQLKfY8JgXzo3wjpD1z0wktr/QT7e6h0Dw==" saltValue="wqCWoowTcKV6O9y5p43RkQ==" spinCount="100000" sheet="1" objects="1" scenarios="1"/>
  <mergeCells count="19">
    <mergeCell ref="B23:C23"/>
    <mergeCell ref="B24:C24"/>
    <mergeCell ref="A19:F19"/>
    <mergeCell ref="A12:B12"/>
    <mergeCell ref="C12:F12"/>
    <mergeCell ref="A15:F15"/>
    <mergeCell ref="A17:F17"/>
    <mergeCell ref="A18:F18"/>
    <mergeCell ref="A21:F21"/>
    <mergeCell ref="A2:F2"/>
    <mergeCell ref="A4:F4"/>
    <mergeCell ref="A5:F5"/>
    <mergeCell ref="A7:B7"/>
    <mergeCell ref="C7:F7"/>
    <mergeCell ref="A8:B11"/>
    <mergeCell ref="C8:F8"/>
    <mergeCell ref="C9:F9"/>
    <mergeCell ref="C10:F10"/>
    <mergeCell ref="C11:F11"/>
  </mergeCells>
  <printOptions horizontalCentered="1"/>
  <pageMargins left="0.70866141732283472" right="0.70866141732283472" top="0.59055118110236227" bottom="0.55118110236220474" header="0.31496062992125984" footer="0.31496062992125984"/>
  <pageSetup paperSize="9" scale="7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10FF68-2CEF-4D53-AD44-476B5463F828}">
  <dimension ref="A3:B4"/>
  <sheetViews>
    <sheetView workbookViewId="0">
      <selection activeCell="B4" sqref="B4"/>
    </sheetView>
  </sheetViews>
  <sheetFormatPr defaultRowHeight="15" x14ac:dyDescent="0.25"/>
  <cols>
    <col min="1" max="1" width="16.42578125" bestFit="1" customWidth="1"/>
    <col min="2" max="2" width="78.5703125" customWidth="1"/>
  </cols>
  <sheetData>
    <row r="3" spans="1:2" ht="53.25" customHeight="1" x14ac:dyDescent="0.25">
      <c r="A3" s="109" t="s">
        <v>183</v>
      </c>
      <c r="B3" s="108" t="s">
        <v>218</v>
      </c>
    </row>
    <row r="4" spans="1:2" ht="30" x14ac:dyDescent="0.25">
      <c r="A4" s="109" t="s">
        <v>0</v>
      </c>
      <c r="B4" t="s">
        <v>219</v>
      </c>
    </row>
  </sheetData>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6687E6-6057-4325-A3B6-88D2560E6D73}">
  <dimension ref="A1:C37"/>
  <sheetViews>
    <sheetView workbookViewId="0">
      <selection activeCell="C24" sqref="C24"/>
    </sheetView>
  </sheetViews>
  <sheetFormatPr defaultRowHeight="16.5" x14ac:dyDescent="0.3"/>
  <cols>
    <col min="1" max="1" width="12.85546875" style="6" bestFit="1" customWidth="1"/>
    <col min="2" max="2" width="19" style="6" bestFit="1" customWidth="1"/>
    <col min="3" max="16384" width="9.140625" style="6"/>
  </cols>
  <sheetData>
    <row r="1" spans="1:3" x14ac:dyDescent="0.3">
      <c r="A1" s="7" t="s">
        <v>160</v>
      </c>
    </row>
    <row r="2" spans="1:3" x14ac:dyDescent="0.3">
      <c r="A2" s="6" t="s">
        <v>161</v>
      </c>
      <c r="C2" s="1" t="s">
        <v>162</v>
      </c>
    </row>
    <row r="3" spans="1:3" x14ac:dyDescent="0.3">
      <c r="C3" s="1" t="s">
        <v>131</v>
      </c>
    </row>
    <row r="4" spans="1:3" x14ac:dyDescent="0.3">
      <c r="C4" s="1" t="s">
        <v>163</v>
      </c>
    </row>
    <row r="5" spans="1:3" x14ac:dyDescent="0.3">
      <c r="C5" s="1" t="s">
        <v>164</v>
      </c>
    </row>
    <row r="6" spans="1:3" x14ac:dyDescent="0.3">
      <c r="C6" s="1"/>
    </row>
    <row r="7" spans="1:3" x14ac:dyDescent="0.3">
      <c r="A7" s="6" t="s">
        <v>165</v>
      </c>
      <c r="C7" s="1" t="s">
        <v>166</v>
      </c>
    </row>
    <row r="8" spans="1:3" x14ac:dyDescent="0.3">
      <c r="C8" s="1" t="s">
        <v>167</v>
      </c>
    </row>
    <row r="9" spans="1:3" x14ac:dyDescent="0.3">
      <c r="C9" s="1" t="s">
        <v>168</v>
      </c>
    </row>
    <row r="10" spans="1:3" x14ac:dyDescent="0.3">
      <c r="C10" s="1"/>
    </row>
    <row r="12" spans="1:3" x14ac:dyDescent="0.3">
      <c r="A12" s="6" t="s">
        <v>169</v>
      </c>
      <c r="C12" s="1" t="str">
        <f>"As per Provisions of the bidding documents, we are exempted from submision of EMD/ Bid Security." &amp;C14 &amp;C16</f>
        <v>As per Provisions of the bidding documents, we are exempted from submision of EMD/ Bid Security. We are  enterprise and we have submitted valid Udyam Registration Certificate no. .</v>
      </c>
    </row>
    <row r="14" spans="1:3" x14ac:dyDescent="0.3">
      <c r="A14" s="6" t="s">
        <v>170</v>
      </c>
      <c r="C14" s="6" t="str">
        <f>" We are " &amp;'Bid Form'!I16 &amp; " enterprise"</f>
        <v xml:space="preserve"> We are  enterprise</v>
      </c>
    </row>
    <row r="16" spans="1:3" x14ac:dyDescent="0.3">
      <c r="A16" s="6" t="s">
        <v>171</v>
      </c>
      <c r="C16" s="6" t="str">
        <f>" and we have submitted valid Udyam Registration Certificate no. " &amp;'Bid Form'!H16 &amp;"."</f>
        <v xml:space="preserve"> and we have submitted valid Udyam Registration Certificate no. .</v>
      </c>
    </row>
    <row r="18" spans="1:3" x14ac:dyDescent="0.3">
      <c r="A18" s="6" t="s">
        <v>172</v>
      </c>
      <c r="C18" s="1" t="str">
        <f>"We have enclosed a Bid Security /Earnest Money Deposit in the form of  "&amp;'Bid Form'!G16&amp;" for a sum of Rs "&amp;'Bid Form'!H16&amp;"." &amp;'Hidden Data'!C20</f>
        <v>We have enclosed a Bid Security /Earnest Money Deposit in the form of  Exempted for a sum of Rs . If we fail to keep the bid open as aforesaid or make any modifications in the terms and conditions of the bid which are not acceptable to the Purchaser, we agree that the Purchaser shall, without prejudice to any other right or remedy, be at liberty to forfeit the said Bid Security/ Earnest Money Deposit absolutely</v>
      </c>
    </row>
    <row r="20" spans="1:3" x14ac:dyDescent="0.3">
      <c r="A20" s="6" t="s">
        <v>173</v>
      </c>
      <c r="C20" s="1" t="s">
        <v>174</v>
      </c>
    </row>
    <row r="23" spans="1:3" x14ac:dyDescent="0.3">
      <c r="A23" s="6">
        <v>3.1</v>
      </c>
      <c r="B23" s="6" t="s">
        <v>175</v>
      </c>
      <c r="C23" s="6">
        <v>150</v>
      </c>
    </row>
    <row r="26" spans="1:3" x14ac:dyDescent="0.3">
      <c r="A26" s="7" t="s">
        <v>176</v>
      </c>
    </row>
    <row r="27" spans="1:3" x14ac:dyDescent="0.3">
      <c r="A27" s="6">
        <v>3</v>
      </c>
      <c r="B27" s="6" t="s">
        <v>177</v>
      </c>
      <c r="C27" s="6" t="s">
        <v>88</v>
      </c>
    </row>
    <row r="28" spans="1:3" x14ac:dyDescent="0.3">
      <c r="C28" s="6" t="s">
        <v>178</v>
      </c>
    </row>
    <row r="29" spans="1:3" x14ac:dyDescent="0.3">
      <c r="C29" s="6" t="s">
        <v>179</v>
      </c>
    </row>
    <row r="30" spans="1:3" x14ac:dyDescent="0.3">
      <c r="C30" s="6" t="s">
        <v>180</v>
      </c>
    </row>
    <row r="33" spans="1:3" x14ac:dyDescent="0.3">
      <c r="A33" s="6" t="s">
        <v>89</v>
      </c>
      <c r="C33" s="6" t="s">
        <v>94</v>
      </c>
    </row>
    <row r="34" spans="1:3" x14ac:dyDescent="0.3">
      <c r="C34" s="6" t="s">
        <v>91</v>
      </c>
    </row>
    <row r="36" spans="1:3" x14ac:dyDescent="0.3">
      <c r="A36" s="6" t="s">
        <v>118</v>
      </c>
      <c r="B36" s="6" t="s">
        <v>119</v>
      </c>
      <c r="C36" s="6" t="s">
        <v>181</v>
      </c>
    </row>
    <row r="37" spans="1:3" x14ac:dyDescent="0.3">
      <c r="C37" s="6" t="s">
        <v>182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8</vt:i4>
      </vt:variant>
    </vt:vector>
  </HeadingPairs>
  <TitlesOfParts>
    <vt:vector size="18" baseType="lpstr">
      <vt:lpstr>Bidder Name</vt:lpstr>
      <vt:lpstr>Bid Form</vt:lpstr>
      <vt:lpstr>Attachment 3</vt:lpstr>
      <vt:lpstr>Attachment 5</vt:lpstr>
      <vt:lpstr>Attachment 6</vt:lpstr>
      <vt:lpstr>Attachment 7</vt:lpstr>
      <vt:lpstr>Attachment 8</vt:lpstr>
      <vt:lpstr>Attachment 9</vt:lpstr>
      <vt:lpstr>Basic</vt:lpstr>
      <vt:lpstr>Hidden Data</vt:lpstr>
      <vt:lpstr>'Attachment 3'!_Hlk106630193</vt:lpstr>
      <vt:lpstr>'Attachment 3'!_Hlk106630429</vt:lpstr>
      <vt:lpstr>Basic!_Hlk201741936</vt:lpstr>
      <vt:lpstr>'Attachment 3'!Print_Area</vt:lpstr>
      <vt:lpstr>'Attachment 5'!Print_Area</vt:lpstr>
      <vt:lpstr>'Attachment 6'!Print_Area</vt:lpstr>
      <vt:lpstr>'Attachment 8'!Print_Area</vt:lpstr>
      <vt:lpstr>'Bid Form'!Print_Area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 M Bhuskat {ए.एम. भुस्‍कट}</dc:creator>
  <cp:keywords/>
  <dc:description/>
  <cp:lastModifiedBy>Ekta Tibrewal {एकता टिब्रेवाल}</cp:lastModifiedBy>
  <cp:revision/>
  <cp:lastPrinted>2025-01-20T09:50:12Z</cp:lastPrinted>
  <dcterms:created xsi:type="dcterms:W3CDTF">2024-05-29T04:16:14Z</dcterms:created>
  <dcterms:modified xsi:type="dcterms:W3CDTF">2025-09-01T10:27:24Z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2025-06-25T05:57:35Z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a4de4838-5e0f-4b91-b8da-07709e9bd01d</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